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5_Excel\"/>
    </mc:Choice>
  </mc:AlternateContent>
  <xr:revisionPtr revIDLastSave="0" documentId="13_ncr:1_{85E8CD54-C271-42CB-AED1-303DB6A86E64}" xr6:coauthVersionLast="36" xr6:coauthVersionMax="36" xr10:uidLastSave="{00000000-0000-0000-0000-000000000000}"/>
  <bookViews>
    <workbookView xWindow="0" yWindow="0" windowWidth="24000" windowHeight="9225" activeTab="2" xr2:uid="{00000000-000D-0000-FFFF-FFFF00000000}"/>
  </bookViews>
  <sheets>
    <sheet name="6" sheetId="26456" r:id="rId1"/>
    <sheet name="6.1-2025" sheetId="44" r:id="rId2"/>
    <sheet name="6.2-2025" sheetId="16" r:id="rId3"/>
    <sheet name="6.3-2025" sheetId="26455" r:id="rId4"/>
  </sheets>
  <externalReferences>
    <externalReference r:id="rId5"/>
  </externalReferences>
  <definedNames>
    <definedName name="\M">#REF!</definedName>
    <definedName name="_xlnm.Print_Area" localSheetId="1">'6.1-2025'!$A$3:$C$49</definedName>
    <definedName name="_xlnm.Print_Area" localSheetId="2">'6.2-2025'!$A$3:$C$56</definedName>
    <definedName name="_xlnm.Print_Area" localSheetId="3">'6.3-2025'!$B$3:$G$49</definedName>
    <definedName name="ReturnToControlPanel">[1]!ReturnToControlPanel</definedName>
  </definedNames>
  <calcPr calcId="179021"/>
</workbook>
</file>

<file path=xl/calcChain.xml><?xml version="1.0" encoding="utf-8"?>
<calcChain xmlns="http://schemas.openxmlformats.org/spreadsheetml/2006/main">
  <c r="C42" i="26455" l="1"/>
  <c r="G46" i="26455" l="1"/>
  <c r="G42" i="26455"/>
  <c r="G41" i="26455" s="1"/>
  <c r="G26" i="26455"/>
  <c r="G17" i="26455"/>
  <c r="G8" i="26455"/>
  <c r="G49" i="26455" l="1"/>
  <c r="G7" i="26455"/>
  <c r="B11" i="16" l="1"/>
  <c r="F8" i="26455" l="1"/>
  <c r="E26" i="26455"/>
  <c r="F26" i="26455"/>
  <c r="F17" i="26455"/>
  <c r="F46" i="26455"/>
  <c r="F42" i="26455"/>
  <c r="F41" i="26455" s="1"/>
  <c r="B12" i="44"/>
  <c r="B18" i="44"/>
  <c r="F7" i="26455" l="1"/>
  <c r="B10" i="44"/>
  <c r="B26" i="44" s="1"/>
  <c r="B30" i="44"/>
  <c r="B27" i="44"/>
  <c r="B25" i="44" s="1"/>
  <c r="B29" i="44"/>
  <c r="B32" i="44"/>
  <c r="B11" i="44"/>
  <c r="F49" i="26455" l="1"/>
  <c r="B33" i="44"/>
  <c r="B31" i="44"/>
  <c r="B28" i="44"/>
  <c r="B24" i="44" l="1"/>
  <c r="E46" i="26455"/>
  <c r="E42" i="26455"/>
  <c r="E41" i="26455" s="1"/>
  <c r="E17" i="26455"/>
  <c r="E8" i="26455"/>
  <c r="D46" i="26455"/>
  <c r="D42" i="26455"/>
  <c r="D41" i="26455" s="1"/>
  <c r="D26" i="26455"/>
  <c r="D17" i="26455"/>
  <c r="D8" i="26455"/>
  <c r="C46" i="26455"/>
  <c r="C41" i="26455" s="1"/>
  <c r="C26" i="26455"/>
  <c r="C17" i="26455"/>
  <c r="C8" i="26455"/>
  <c r="B17" i="16"/>
  <c r="B19" i="16"/>
  <c r="B24" i="16"/>
  <c r="A8" i="26455"/>
  <c r="A17" i="26455"/>
  <c r="A26" i="26455"/>
  <c r="A42" i="26455"/>
  <c r="A46" i="26455"/>
  <c r="C7" i="26455" l="1"/>
  <c r="A23" i="26455"/>
  <c r="E7" i="26455"/>
  <c r="D49" i="26455"/>
  <c r="A41" i="26455"/>
  <c r="D7" i="26455"/>
  <c r="B10" i="16"/>
  <c r="B34" i="16" s="1"/>
  <c r="A49" i="26455" l="1"/>
  <c r="C49" i="26455"/>
  <c r="E49" i="26455"/>
  <c r="A7" i="26455"/>
  <c r="C40" i="16"/>
  <c r="B35" i="16"/>
  <c r="C38" i="16"/>
  <c r="B33" i="16"/>
  <c r="B36" i="16"/>
  <c r="C39" i="16"/>
  <c r="C37" i="16"/>
</calcChain>
</file>

<file path=xl/sharedStrings.xml><?xml version="1.0" encoding="utf-8"?>
<sst xmlns="http://schemas.openxmlformats.org/spreadsheetml/2006/main" count="167" uniqueCount="105">
  <si>
    <t>ІV. Фонд "Трудова злополука и професионална болест"</t>
  </si>
  <si>
    <t xml:space="preserve"> Фонд "Пенсии за лицата по чл. 69 от КСО":</t>
  </si>
  <si>
    <t xml:space="preserve">   Пенсии за лицата по чл. 69 </t>
  </si>
  <si>
    <t>2. Пенсии за сметка на държавния бюджет</t>
  </si>
  <si>
    <t>II. Фонд "Пенсии за лицата по чл. 69 ":</t>
  </si>
  <si>
    <t>в % към</t>
  </si>
  <si>
    <t>1. Пенсии за сметка на ДОО</t>
  </si>
  <si>
    <t>Разход</t>
  </si>
  <si>
    <t>І. Фонд "Пенсии"</t>
  </si>
  <si>
    <t xml:space="preserve">Разход </t>
  </si>
  <si>
    <t>A. Еднократна допълнителна сума /вкл. мин. год./</t>
  </si>
  <si>
    <t>Фонд "Пенсии за лицата по чл. 69 "+ ПТ + ДДС:</t>
  </si>
  <si>
    <t>I.  Фонд "Пенсии" /вкл.А /</t>
  </si>
  <si>
    <t>III. Фонд "Пенсии, несвързани с трудова дейност"                                         /вкл.А,Б и В/</t>
  </si>
  <si>
    <t>Фонд "Пенсии несвързани с трудова дейност"</t>
  </si>
  <si>
    <t>Фонд "Трудова злополука и професионална болест"</t>
  </si>
  <si>
    <t xml:space="preserve">       а)Пенсии за трудова дейност</t>
  </si>
  <si>
    <t>Фонд "Пенсии"</t>
  </si>
  <si>
    <t>лева</t>
  </si>
  <si>
    <t>Пенсии за сметка на ДОО</t>
  </si>
  <si>
    <t xml:space="preserve">   Социални пенсии, пенсии за особени заслуги и др.</t>
  </si>
  <si>
    <t xml:space="preserve">   Добавки към пенсиите на участниците във войните</t>
  </si>
  <si>
    <t xml:space="preserve">   Пенсии за трудова дейност</t>
  </si>
  <si>
    <t xml:space="preserve">   Добавка по чл.9 от ЗПГРРЛ</t>
  </si>
  <si>
    <t xml:space="preserve">10. Персонални пенсии </t>
  </si>
  <si>
    <t>11. Социални пенсии за старост</t>
  </si>
  <si>
    <t xml:space="preserve">       б)ПЕНСИИ ЗА ЛИЦАТА ПО ЧЛ. 69 ОТ КСО:</t>
  </si>
  <si>
    <t>2. Пенсии за осигурителен стаж и възраст</t>
  </si>
  <si>
    <t xml:space="preserve">2. Пенсии за осигурителен стаж и възраст       </t>
  </si>
  <si>
    <t xml:space="preserve">7. Частни занаятчии, търговци и др.                     </t>
  </si>
  <si>
    <t>А. Пенсии за трудова дейност</t>
  </si>
  <si>
    <t>Б. Пенсии за лицата по чл. 69 ОТ КСО:</t>
  </si>
  <si>
    <t>В. Добавки по чл. 4 от ЗУНТОПБГ</t>
  </si>
  <si>
    <t>1. Старост/Поборнически/</t>
  </si>
  <si>
    <t>2. Пенсии за военна инвалидност</t>
  </si>
  <si>
    <t>3. Народни по отм.чл.28</t>
  </si>
  <si>
    <t>6. Пенсии за гражданска инвалидност</t>
  </si>
  <si>
    <t>5. За особени заслуги</t>
  </si>
  <si>
    <t>7. Старост на частни земеделски стопани</t>
  </si>
  <si>
    <t>8. С отделен указ</t>
  </si>
  <si>
    <t>9. Социални пенсии за инвалидност</t>
  </si>
  <si>
    <t xml:space="preserve">3. Пенсии за осиг. стаж и възраст - ЗПЗСК                                               </t>
  </si>
  <si>
    <t xml:space="preserve">4. Инвалидност поради общо забол. - ЗПЗСК                 </t>
  </si>
  <si>
    <t xml:space="preserve">1. Инвалидност поради общо заболяване                 </t>
  </si>
  <si>
    <t>1. Инвалидност поради общо заболяване</t>
  </si>
  <si>
    <t>4. Народни по чл.30 А</t>
  </si>
  <si>
    <t>Вид на пенсиите</t>
  </si>
  <si>
    <t xml:space="preserve">5. Инвалидност поради общо забол. - СВОК    </t>
  </si>
  <si>
    <t xml:space="preserve">6. Пенсии за осиг. стаж и възраст - СВОК           </t>
  </si>
  <si>
    <t>2. Инвалидност поради трудова злополука и проф. болест ЗПЗСК</t>
  </si>
  <si>
    <t>3. Инвалидност поради трудова злополука и проф. болест СВОК</t>
  </si>
  <si>
    <t>1. Инвалидност поради трудова злополука и проф. болест</t>
  </si>
  <si>
    <t>3. Трансфер за прехвърляне на пенсионни права</t>
  </si>
  <si>
    <t>ПЕНСИИ ( 1+ 2 ):</t>
  </si>
  <si>
    <t xml:space="preserve">   Трансфер за прехвърляне на пенсионни права</t>
  </si>
  <si>
    <t xml:space="preserve">   Добавка по чл. 4 от ЗУНТОПБГ</t>
  </si>
  <si>
    <t>ПОЩЕНСКА ТАКСА И ДДС ЗА ПЕНСИИ И ДОБАВКИ</t>
  </si>
  <si>
    <t>2015 г.</t>
  </si>
  <si>
    <t>ІІI. Фонд "Пенсии, несвързани с трудова дейност"</t>
  </si>
  <si>
    <t xml:space="preserve">II.  Фонд "Пенсии за лицата по чл. 69 " </t>
  </si>
  <si>
    <t xml:space="preserve">Разход за пенсии и пенсионни права </t>
  </si>
  <si>
    <t>Фонд "Пенсии за лицата по чл. 69 ":</t>
  </si>
  <si>
    <t>Фонд "Пенсии, несвързани с трудова дейност"</t>
  </si>
  <si>
    <t>Пенсии за сметка на държавния бюджет</t>
  </si>
  <si>
    <t>А. Добавки на участниците във войните</t>
  </si>
  <si>
    <t>Б. Добавка по чл. 9 от ЗПГРРЛ</t>
  </si>
  <si>
    <t xml:space="preserve">    Пенсии за трудова дейност и добавките към тях</t>
  </si>
  <si>
    <t xml:space="preserve">    Пенсии за лицата по чл. 69 от КСО и добавките към тях</t>
  </si>
  <si>
    <t xml:space="preserve">    Социални пенсии, пенсии за особени заслуги и др.</t>
  </si>
  <si>
    <t xml:space="preserve">    Добавки към пенсиите на участниците във войните</t>
  </si>
  <si>
    <t xml:space="preserve">    Добавки към пенсиите  по чл.9 от ЗПГРРЛ</t>
  </si>
  <si>
    <t xml:space="preserve">    Добавка към пенсиите по чл. 4 от ЗУНТОПБГ</t>
  </si>
  <si>
    <t xml:space="preserve"> Пенсии за трудова дейност</t>
  </si>
  <si>
    <t xml:space="preserve"> Пенсии за лицата по чл. 69 от КСО</t>
  </si>
  <si>
    <t>Социални пенсии, пенсии за особени заслуги и др.</t>
  </si>
  <si>
    <t>Добавки към пенсиите на участниците във войните</t>
  </si>
  <si>
    <t>Добавки към пенсиите  по чл.9 от ЗПГРРЛ</t>
  </si>
  <si>
    <t>Добавка към пенсиите по чл. 4 от ЗУНТОПБГ</t>
  </si>
  <si>
    <t>Трансфер за прехвърляне на пенсионни права</t>
  </si>
  <si>
    <t>Процент на разходите - общо</t>
  </si>
  <si>
    <t>Трансфери за прехвърлянe на пенсионни права</t>
  </si>
  <si>
    <t>Разход за пенсии - общо ( І + ІІ + ІІІ + IV)</t>
  </si>
  <si>
    <t>IV. Фонд "Трудова злополука и професионална болест"  /вкл.А и Б/</t>
  </si>
  <si>
    <t>Разход за пенсии - общо /вкл. трансфери за прехвърляне на пенсионни права/</t>
  </si>
  <si>
    <t xml:space="preserve"> 6. РАЗХОДИ ЗА ПЕНСИИ</t>
  </si>
  <si>
    <t>Таблица №</t>
  </si>
  <si>
    <t>Наименование на таблица</t>
  </si>
  <si>
    <t>6.1.</t>
  </si>
  <si>
    <t>6.2.</t>
  </si>
  <si>
    <t>6.3.</t>
  </si>
  <si>
    <t xml:space="preserve">31.XII.2024 г. </t>
  </si>
  <si>
    <t xml:space="preserve">Разходи за пенсии  към 31.12.2025 г.  </t>
  </si>
  <si>
    <t xml:space="preserve">Разходи за пенсии по фондове  към  31.12.2025 г. </t>
  </si>
  <si>
    <t xml:space="preserve">Разходи за пенсии по видове пенсии за периода 2021-2025 г. към 31.12. на съответната година   </t>
  </si>
  <si>
    <t>6.3.Разход по видове пенсии за периода 2021 - 2025 г. 
(към 31.12. на съответната година)</t>
  </si>
  <si>
    <t xml:space="preserve">   Допълнителни суми към пенсиите за минал период (2020 г. - 2024 г.)</t>
  </si>
  <si>
    <t xml:space="preserve">   Великденска еднократна сума към пенсиите за 2025 г.</t>
  </si>
  <si>
    <t>Eднократна допълнителна сума към пенсиите за 2025 г</t>
  </si>
  <si>
    <t xml:space="preserve">31.XII.2025 г. </t>
  </si>
  <si>
    <t>6.2 Разходи за пенсии по фондове
към 31.12.2025 г.</t>
  </si>
  <si>
    <t xml:space="preserve">    Допълнителни суми към пенсиите за минал период (2020 г. - 2024 г.)</t>
  </si>
  <si>
    <t xml:space="preserve">    Великденска еднократна сума към пенсиите за 2025 г.</t>
  </si>
  <si>
    <t xml:space="preserve">    Eднократна допълнителна сума към пенсиите за 2025 г</t>
  </si>
  <si>
    <t>6.1 Разходи за пенсии
към 31.12.2025 г.</t>
  </si>
  <si>
    <t>към съдържание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</si>
</sst>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&quot;лв&quot;;\-#,##0\ &quot;лв&quot;"/>
    <numFmt numFmtId="165" formatCode="0.0%"/>
    <numFmt numFmtId="166" formatCode="0.000%"/>
    <numFmt numFmtId="167" formatCode="0.0000%"/>
  </numFmts>
  <fonts count="16">
    <font>
      <sz val="10"/>
      <name val="Baltic"/>
      <charset val="204"/>
    </font>
    <font>
      <sz val="10"/>
      <name val="Baltic"/>
      <charset val="204"/>
    </font>
    <font>
      <u/>
      <sz val="10"/>
      <color indexed="12"/>
      <name val="Hebar"/>
      <charset val="204"/>
    </font>
    <font>
      <sz val="10"/>
      <name val="Arial"/>
      <family val="2"/>
      <charset val="204"/>
    </font>
    <font>
      <sz val="10"/>
      <name val="Hebar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Modern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21">
    <xf numFmtId="0" fontId="0" fillId="0" borderId="0"/>
    <xf numFmtId="3" fontId="7" fillId="0" borderId="0" applyFill="0" applyBorder="0" applyAlignment="0" applyProtection="0"/>
    <xf numFmtId="164" fontId="7" fillId="0" borderId="0" applyFill="0" applyBorder="0" applyAlignment="0" applyProtection="0"/>
    <xf numFmtId="0" fontId="7" fillId="0" borderId="0" applyNumberFormat="0" applyFill="0" applyBorder="0" applyAlignment="0" applyProtection="0"/>
    <xf numFmtId="2" fontId="7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7" fillId="0" borderId="1" applyNumberFormat="0" applyFill="0" applyAlignment="0" applyProtection="0"/>
  </cellStyleXfs>
  <cellXfs count="154">
    <xf numFmtId="0" fontId="0" fillId="0" borderId="0" xfId="0"/>
    <xf numFmtId="0" fontId="5" fillId="0" borderId="0" xfId="0" applyFont="1"/>
    <xf numFmtId="0" fontId="10" fillId="0" borderId="0" xfId="15" applyFont="1" applyFill="1"/>
    <xf numFmtId="4" fontId="10" fillId="0" borderId="0" xfId="10" applyNumberFormat="1" applyFont="1" applyFill="1" applyAlignment="1">
      <alignment horizontal="center"/>
    </xf>
    <xf numFmtId="4" fontId="10" fillId="0" borderId="0" xfId="10" applyNumberFormat="1" applyFont="1" applyFill="1" applyBorder="1" applyAlignment="1">
      <alignment horizontal="center"/>
    </xf>
    <xf numFmtId="3" fontId="10" fillId="0" borderId="0" xfId="10" applyNumberFormat="1" applyFont="1" applyFill="1" applyBorder="1" applyAlignment="1">
      <alignment horizontal="center"/>
    </xf>
    <xf numFmtId="0" fontId="10" fillId="0" borderId="0" xfId="15" applyFont="1" applyFill="1" applyBorder="1"/>
    <xf numFmtId="3" fontId="10" fillId="0" borderId="0" xfId="15" applyNumberFormat="1" applyFont="1" applyFill="1" applyBorder="1" applyAlignment="1">
      <alignment wrapText="1"/>
    </xf>
    <xf numFmtId="3" fontId="10" fillId="0" borderId="0" xfId="15" applyNumberFormat="1" applyFont="1" applyFill="1" applyBorder="1"/>
    <xf numFmtId="3" fontId="3" fillId="0" borderId="5" xfId="16" applyNumberFormat="1" applyFont="1" applyFill="1" applyBorder="1" applyAlignment="1">
      <alignment horizontal="right"/>
    </xf>
    <xf numFmtId="3" fontId="3" fillId="0" borderId="7" xfId="16" applyNumberFormat="1" applyFont="1" applyFill="1" applyBorder="1" applyAlignment="1">
      <alignment horizontal="right"/>
    </xf>
    <xf numFmtId="3" fontId="11" fillId="0" borderId="0" xfId="8" applyNumberFormat="1" applyFont="1" applyBorder="1" applyAlignment="1">
      <alignment horizontal="center"/>
    </xf>
    <xf numFmtId="3" fontId="10" fillId="0" borderId="3" xfId="15" applyNumberFormat="1" applyFont="1" applyFill="1" applyBorder="1" applyAlignment="1">
      <alignment wrapText="1"/>
    </xf>
    <xf numFmtId="3" fontId="10" fillId="0" borderId="3" xfId="15" applyNumberFormat="1" applyFont="1" applyFill="1" applyBorder="1"/>
    <xf numFmtId="0" fontId="3" fillId="0" borderId="5" xfId="15" applyFont="1" applyFill="1" applyBorder="1"/>
    <xf numFmtId="0" fontId="10" fillId="0" borderId="0" xfId="0" applyFont="1" applyBorder="1"/>
    <xf numFmtId="166" fontId="10" fillId="0" borderId="0" xfId="19" applyNumberFormat="1" applyFont="1" applyFill="1" applyBorder="1" applyAlignment="1">
      <alignment horizontal="right"/>
    </xf>
    <xf numFmtId="0" fontId="3" fillId="0" borderId="0" xfId="9" applyFont="1" applyFill="1" applyBorder="1" applyAlignment="1">
      <alignment horizontal="left" wrapText="1"/>
    </xf>
    <xf numFmtId="0" fontId="3" fillId="0" borderId="0" xfId="15" applyFont="1" applyFill="1"/>
    <xf numFmtId="0" fontId="3" fillId="0" borderId="0" xfId="15" applyFont="1" applyFill="1" applyBorder="1"/>
    <xf numFmtId="4" fontId="3" fillId="0" borderId="0" xfId="15" applyNumberFormat="1" applyFont="1" applyFill="1" applyBorder="1" applyAlignment="1">
      <alignment horizontal="center"/>
    </xf>
    <xf numFmtId="165" fontId="3" fillId="0" borderId="6" xfId="19" applyNumberFormat="1" applyFont="1" applyFill="1" applyBorder="1"/>
    <xf numFmtId="3" fontId="3" fillId="0" borderId="5" xfId="15" applyNumberFormat="1" applyFont="1" applyFill="1" applyBorder="1"/>
    <xf numFmtId="3" fontId="3" fillId="0" borderId="0" xfId="15" applyNumberFormat="1" applyFont="1" applyFill="1" applyBorder="1"/>
    <xf numFmtId="165" fontId="3" fillId="0" borderId="5" xfId="19" applyNumberFormat="1" applyFont="1" applyFill="1" applyBorder="1"/>
    <xf numFmtId="3" fontId="3" fillId="0" borderId="5" xfId="0" applyNumberFormat="1" applyFont="1" applyFill="1" applyBorder="1" applyAlignment="1">
      <alignment horizontal="right"/>
    </xf>
    <xf numFmtId="3" fontId="3" fillId="0" borderId="7" xfId="0" applyNumberFormat="1" applyFont="1" applyFill="1" applyBorder="1"/>
    <xf numFmtId="10" fontId="3" fillId="0" borderId="0" xfId="15" applyNumberFormat="1" applyFont="1" applyFill="1" applyBorder="1"/>
    <xf numFmtId="165" fontId="3" fillId="0" borderId="0" xfId="15" applyNumberFormat="1" applyFont="1" applyFill="1" applyBorder="1"/>
    <xf numFmtId="166" fontId="3" fillId="0" borderId="5" xfId="19" applyNumberFormat="1" applyFont="1" applyFill="1" applyBorder="1"/>
    <xf numFmtId="167" fontId="3" fillId="0" borderId="5" xfId="19" applyNumberFormat="1" applyFont="1" applyFill="1" applyBorder="1" applyAlignment="1">
      <alignment horizontal="right"/>
    </xf>
    <xf numFmtId="165" fontId="3" fillId="0" borderId="0" xfId="19" applyNumberFormat="1" applyFont="1" applyFill="1" applyBorder="1"/>
    <xf numFmtId="0" fontId="3" fillId="0" borderId="0" xfId="15" applyFont="1" applyFill="1" applyBorder="1" applyAlignment="1">
      <alignment wrapText="1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 applyBorder="1"/>
    <xf numFmtId="3" fontId="3" fillId="0" borderId="0" xfId="10" applyNumberFormat="1" applyFont="1" applyBorder="1"/>
    <xf numFmtId="166" fontId="3" fillId="0" borderId="0" xfId="19" applyNumberFormat="1" applyFont="1" applyFill="1" applyBorder="1"/>
    <xf numFmtId="165" fontId="3" fillId="0" borderId="0" xfId="15" applyNumberFormat="1" applyFont="1" applyFill="1"/>
    <xf numFmtId="0" fontId="3" fillId="3" borderId="4" xfId="15" applyFont="1" applyFill="1" applyBorder="1"/>
    <xf numFmtId="0" fontId="3" fillId="3" borderId="5" xfId="15" applyFont="1" applyFill="1" applyBorder="1"/>
    <xf numFmtId="0" fontId="3" fillId="3" borderId="6" xfId="15" applyFont="1" applyFill="1" applyBorder="1"/>
    <xf numFmtId="0" fontId="3" fillId="3" borderId="5" xfId="0" applyFont="1" applyFill="1" applyBorder="1" applyAlignment="1">
      <alignment wrapText="1"/>
    </xf>
    <xf numFmtId="0" fontId="3" fillId="3" borderId="5" xfId="0" applyFont="1" applyFill="1" applyBorder="1"/>
    <xf numFmtId="0" fontId="3" fillId="3" borderId="5" xfId="0" applyFont="1" applyFill="1" applyBorder="1" applyAlignment="1"/>
    <xf numFmtId="3" fontId="3" fillId="3" borderId="5" xfId="10" applyNumberFormat="1" applyFont="1" applyFill="1" applyBorder="1"/>
    <xf numFmtId="0" fontId="3" fillId="3" borderId="3" xfId="9" applyFont="1" applyFill="1" applyBorder="1"/>
    <xf numFmtId="0" fontId="3" fillId="3" borderId="3" xfId="15" applyFont="1" applyFill="1" applyBorder="1" applyAlignment="1">
      <alignment horizontal="left" indent="1"/>
    </xf>
    <xf numFmtId="0" fontId="3" fillId="3" borderId="3" xfId="15" applyFont="1" applyFill="1" applyBorder="1"/>
    <xf numFmtId="0" fontId="3" fillId="3" borderId="3" xfId="9" applyFont="1" applyFill="1" applyBorder="1" applyAlignment="1">
      <alignment horizontal="left" wrapText="1" indent="1"/>
    </xf>
    <xf numFmtId="0" fontId="3" fillId="3" borderId="3" xfId="0" applyFont="1" applyFill="1" applyBorder="1" applyAlignment="1">
      <alignment horizontal="left" indent="1"/>
    </xf>
    <xf numFmtId="0" fontId="3" fillId="3" borderId="3" xfId="9" applyFont="1" applyFill="1" applyBorder="1" applyAlignment="1">
      <alignment horizontal="left" indent="1"/>
    </xf>
    <xf numFmtId="0" fontId="3" fillId="3" borderId="9" xfId="0" applyFont="1" applyFill="1" applyBorder="1"/>
    <xf numFmtId="0" fontId="3" fillId="3" borderId="4" xfId="15" applyFont="1" applyFill="1" applyBorder="1" applyAlignment="1">
      <alignment horizontal="center"/>
    </xf>
    <xf numFmtId="0" fontId="3" fillId="3" borderId="5" xfId="15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6" xfId="15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3" fontId="3" fillId="0" borderId="10" xfId="15" applyNumberFormat="1" applyFont="1" applyFill="1" applyBorder="1"/>
    <xf numFmtId="165" fontId="3" fillId="0" borderId="10" xfId="19" applyNumberFormat="1" applyFont="1" applyFill="1" applyBorder="1"/>
    <xf numFmtId="0" fontId="3" fillId="3" borderId="10" xfId="15" applyFont="1" applyFill="1" applyBorder="1" applyAlignment="1">
      <alignment horizontal="left"/>
    </xf>
    <xf numFmtId="165" fontId="3" fillId="0" borderId="5" xfId="15" applyNumberFormat="1" applyFont="1" applyFill="1" applyBorder="1"/>
    <xf numFmtId="0" fontId="3" fillId="3" borderId="10" xfId="0" applyFont="1" applyFill="1" applyBorder="1"/>
    <xf numFmtId="3" fontId="3" fillId="0" borderId="10" xfId="0" applyNumberFormat="1" applyFont="1" applyFill="1" applyBorder="1"/>
    <xf numFmtId="4" fontId="3" fillId="0" borderId="0" xfId="15" applyNumberFormat="1" applyFont="1" applyFill="1" applyAlignment="1">
      <alignment horizontal="center"/>
    </xf>
    <xf numFmtId="4" fontId="3" fillId="0" borderId="3" xfId="15" applyNumberFormat="1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3" fontId="3" fillId="0" borderId="11" xfId="15" applyNumberFormat="1" applyFont="1" applyFill="1" applyBorder="1"/>
    <xf numFmtId="165" fontId="3" fillId="0" borderId="11" xfId="19" applyNumberFormat="1" applyFont="1" applyFill="1" applyBorder="1"/>
    <xf numFmtId="3" fontId="3" fillId="0" borderId="3" xfId="15" applyNumberFormat="1" applyFont="1" applyFill="1" applyBorder="1"/>
    <xf numFmtId="0" fontId="3" fillId="3" borderId="12" xfId="0" applyFont="1" applyFill="1" applyBorder="1"/>
    <xf numFmtId="3" fontId="3" fillId="0" borderId="12" xfId="0" applyNumberFormat="1" applyFont="1" applyFill="1" applyBorder="1" applyAlignment="1">
      <alignment horizontal="right"/>
    </xf>
    <xf numFmtId="165" fontId="3" fillId="0" borderId="12" xfId="19" applyNumberFormat="1" applyFont="1" applyFill="1" applyBorder="1"/>
    <xf numFmtId="0" fontId="3" fillId="3" borderId="10" xfId="9" applyFont="1" applyFill="1" applyBorder="1" applyAlignment="1">
      <alignment horizontal="left" wrapText="1"/>
    </xf>
    <xf numFmtId="3" fontId="3" fillId="0" borderId="10" xfId="0" applyNumberFormat="1" applyFont="1" applyFill="1" applyBorder="1" applyAlignment="1">
      <alignment horizontal="right"/>
    </xf>
    <xf numFmtId="3" fontId="3" fillId="3" borderId="10" xfId="10" applyNumberFormat="1" applyFont="1" applyFill="1" applyBorder="1"/>
    <xf numFmtId="3" fontId="3" fillId="0" borderId="6" xfId="15" applyNumberFormat="1" applyFont="1" applyFill="1" applyBorder="1"/>
    <xf numFmtId="4" fontId="3" fillId="0" borderId="0" xfId="15" applyNumberFormat="1" applyFont="1" applyFill="1" applyBorder="1" applyAlignment="1">
      <alignment wrapText="1"/>
    </xf>
    <xf numFmtId="3" fontId="3" fillId="0" borderId="5" xfId="0" applyNumberFormat="1" applyFont="1" applyFill="1" applyBorder="1"/>
    <xf numFmtId="0" fontId="3" fillId="3" borderId="5" xfId="9" applyFont="1" applyFill="1" applyBorder="1"/>
    <xf numFmtId="10" fontId="3" fillId="0" borderId="0" xfId="15" applyNumberFormat="1" applyFont="1" applyFill="1"/>
    <xf numFmtId="3" fontId="3" fillId="0" borderId="0" xfId="0" applyNumberFormat="1" applyFont="1" applyFill="1" applyBorder="1" applyAlignment="1">
      <alignment horizontal="right"/>
    </xf>
    <xf numFmtId="0" fontId="3" fillId="0" borderId="7" xfId="15" applyFont="1" applyFill="1" applyBorder="1" applyAlignment="1">
      <alignment horizontal="center"/>
    </xf>
    <xf numFmtId="0" fontId="3" fillId="0" borderId="7" xfId="9" applyFont="1" applyFill="1" applyBorder="1" applyAlignment="1">
      <alignment horizontal="center" wrapText="1"/>
    </xf>
    <xf numFmtId="0" fontId="3" fillId="0" borderId="0" xfId="12" applyFont="1" applyFill="1" applyBorder="1"/>
    <xf numFmtId="0" fontId="12" fillId="0" borderId="0" xfId="0" applyFont="1" applyFill="1" applyBorder="1" applyAlignment="1">
      <alignment vertical="justify" wrapText="1"/>
    </xf>
    <xf numFmtId="0" fontId="3" fillId="0" borderId="0" xfId="12" applyFont="1" applyFill="1"/>
    <xf numFmtId="0" fontId="12" fillId="0" borderId="0" xfId="0" applyFont="1" applyBorder="1" applyAlignment="1">
      <alignment vertical="justify" wrapText="1"/>
    </xf>
    <xf numFmtId="0" fontId="3" fillId="0" borderId="7" xfId="12" applyFont="1" applyFill="1" applyBorder="1" applyAlignment="1">
      <alignment horizontal="center"/>
    </xf>
    <xf numFmtId="3" fontId="3" fillId="0" borderId="8" xfId="12" applyNumberFormat="1" applyFont="1" applyFill="1" applyBorder="1"/>
    <xf numFmtId="3" fontId="3" fillId="0" borderId="6" xfId="12" applyNumberFormat="1" applyFont="1" applyFill="1" applyBorder="1"/>
    <xf numFmtId="0" fontId="12" fillId="0" borderId="0" xfId="0" applyFont="1" applyBorder="1" applyAlignment="1">
      <alignment vertical="top" wrapText="1"/>
    </xf>
    <xf numFmtId="0" fontId="3" fillId="0" borderId="4" xfId="12" applyFont="1" applyFill="1" applyBorder="1"/>
    <xf numFmtId="0" fontId="3" fillId="0" borderId="5" xfId="12" applyFont="1" applyFill="1" applyBorder="1"/>
    <xf numFmtId="3" fontId="3" fillId="0" borderId="7" xfId="12" applyNumberFormat="1" applyFont="1" applyFill="1" applyBorder="1"/>
    <xf numFmtId="3" fontId="3" fillId="0" borderId="5" xfId="0" applyNumberFormat="1" applyFont="1" applyBorder="1" applyAlignment="1">
      <alignment horizontal="right"/>
    </xf>
    <xf numFmtId="3" fontId="3" fillId="0" borderId="7" xfId="14" applyNumberFormat="1" applyFont="1" applyFill="1" applyBorder="1" applyAlignment="1">
      <alignment horizontal="right"/>
    </xf>
    <xf numFmtId="3" fontId="3" fillId="0" borderId="7" xfId="0" applyNumberFormat="1" applyFont="1" applyFill="1" applyBorder="1" applyAlignment="1">
      <alignment horizontal="right"/>
    </xf>
    <xf numFmtId="3" fontId="3" fillId="2" borderId="6" xfId="12" applyNumberFormat="1" applyFont="1" applyFill="1" applyBorder="1"/>
    <xf numFmtId="3" fontId="3" fillId="0" borderId="6" xfId="0" applyNumberFormat="1" applyFont="1" applyFill="1" applyBorder="1"/>
    <xf numFmtId="3" fontId="3" fillId="0" borderId="7" xfId="10" applyNumberFormat="1" applyFont="1" applyFill="1" applyBorder="1"/>
    <xf numFmtId="0" fontId="3" fillId="0" borderId="6" xfId="12" applyFont="1" applyFill="1" applyBorder="1"/>
    <xf numFmtId="3" fontId="3" fillId="0" borderId="6" xfId="0" applyNumberFormat="1" applyFont="1" applyBorder="1" applyAlignment="1">
      <alignment horizontal="right"/>
    </xf>
    <xf numFmtId="3" fontId="3" fillId="0" borderId="5" xfId="16" applyNumberFormat="1" applyFont="1" applyBorder="1" applyAlignment="1">
      <alignment horizontal="right"/>
    </xf>
    <xf numFmtId="3" fontId="3" fillId="0" borderId="6" xfId="16" applyNumberFormat="1" applyFont="1" applyBorder="1" applyAlignment="1">
      <alignment horizontal="right"/>
    </xf>
    <xf numFmtId="3" fontId="3" fillId="0" borderId="6" xfId="13" applyNumberFormat="1" applyFont="1" applyFill="1" applyBorder="1" applyAlignment="1">
      <alignment horizontal="right"/>
    </xf>
    <xf numFmtId="3" fontId="3" fillId="3" borderId="7" xfId="10" applyNumberFormat="1" applyFont="1" applyFill="1" applyBorder="1" applyAlignment="1">
      <alignment horizontal="center"/>
    </xf>
    <xf numFmtId="0" fontId="3" fillId="3" borderId="7" xfId="12" applyFont="1" applyFill="1" applyBorder="1" applyAlignment="1">
      <alignment horizontal="center"/>
    </xf>
    <xf numFmtId="0" fontId="3" fillId="3" borderId="5" xfId="17" applyFont="1" applyFill="1" applyBorder="1" applyAlignment="1"/>
    <xf numFmtId="0" fontId="3" fillId="3" borderId="5" xfId="17" applyFont="1" applyFill="1" applyBorder="1" applyAlignment="1">
      <alignment wrapText="1"/>
    </xf>
    <xf numFmtId="0" fontId="3" fillId="3" borderId="6" xfId="18" applyFont="1" applyFill="1" applyBorder="1" applyAlignment="1">
      <alignment horizontal="left" vertical="center" wrapText="1"/>
    </xf>
    <xf numFmtId="3" fontId="3" fillId="3" borderId="4" xfId="8" applyNumberFormat="1" applyFont="1" applyFill="1" applyBorder="1" applyAlignment="1">
      <alignment horizontal="left"/>
    </xf>
    <xf numFmtId="3" fontId="3" fillId="3" borderId="6" xfId="10" applyNumberFormat="1" applyFont="1" applyFill="1" applyBorder="1" applyAlignment="1">
      <alignment horizontal="left"/>
    </xf>
    <xf numFmtId="3" fontId="3" fillId="3" borderId="5" xfId="8" applyNumberFormat="1" applyFont="1" applyFill="1" applyBorder="1" applyAlignment="1">
      <alignment horizontal="left"/>
    </xf>
    <xf numFmtId="0" fontId="3" fillId="3" borderId="5" xfId="17" applyFont="1" applyFill="1" applyBorder="1"/>
    <xf numFmtId="0" fontId="3" fillId="3" borderId="6" xfId="13" applyFont="1" applyFill="1" applyBorder="1" applyAlignment="1">
      <alignment horizontal="left" wrapText="1"/>
    </xf>
    <xf numFmtId="0" fontId="3" fillId="3" borderId="13" xfId="13" applyFont="1" applyFill="1" applyBorder="1" applyAlignment="1">
      <alignment horizontal="center"/>
    </xf>
    <xf numFmtId="3" fontId="3" fillId="0" borderId="13" xfId="12" applyNumberFormat="1" applyFont="1" applyFill="1" applyBorder="1"/>
    <xf numFmtId="0" fontId="3" fillId="3" borderId="10" xfId="18" applyFont="1" applyFill="1" applyBorder="1" applyAlignment="1">
      <alignment horizontal="center" vertical="center" wrapText="1"/>
    </xf>
    <xf numFmtId="3" fontId="3" fillId="0" borderId="10" xfId="12" applyNumberFormat="1" applyFont="1" applyFill="1" applyBorder="1"/>
    <xf numFmtId="0" fontId="3" fillId="3" borderId="10" xfId="18" applyFont="1" applyFill="1" applyBorder="1" applyAlignment="1">
      <alignment horizontal="center" wrapText="1"/>
    </xf>
    <xf numFmtId="0" fontId="3" fillId="3" borderId="10" xfId="11" applyFont="1" applyFill="1" applyBorder="1" applyAlignment="1"/>
    <xf numFmtId="3" fontId="3" fillId="0" borderId="10" xfId="16" applyNumberFormat="1" applyFont="1" applyFill="1" applyBorder="1" applyAlignment="1">
      <alignment horizontal="right"/>
    </xf>
    <xf numFmtId="0" fontId="3" fillId="3" borderId="10" xfId="17" applyFont="1" applyFill="1" applyBorder="1" applyAlignment="1">
      <alignment horizontal="left" wrapText="1"/>
    </xf>
    <xf numFmtId="3" fontId="3" fillId="0" borderId="10" xfId="16" applyNumberFormat="1" applyFont="1" applyBorder="1" applyAlignment="1">
      <alignment horizontal="right"/>
    </xf>
    <xf numFmtId="3" fontId="3" fillId="3" borderId="10" xfId="8" applyNumberFormat="1" applyFont="1" applyFill="1" applyBorder="1" applyAlignment="1">
      <alignment horizontal="left"/>
    </xf>
    <xf numFmtId="3" fontId="3" fillId="0" borderId="10" xfId="0" applyNumberFormat="1" applyFont="1" applyBorder="1"/>
    <xf numFmtId="0" fontId="3" fillId="3" borderId="11" xfId="11" applyFont="1" applyFill="1" applyBorder="1" applyAlignment="1"/>
    <xf numFmtId="3" fontId="3" fillId="0" borderId="11" xfId="0" applyNumberFormat="1" applyFont="1" applyFill="1" applyBorder="1" applyAlignment="1">
      <alignment horizontal="right"/>
    </xf>
    <xf numFmtId="0" fontId="3" fillId="3" borderId="11" xfId="17" applyFont="1" applyFill="1" applyBorder="1" applyAlignment="1"/>
    <xf numFmtId="0" fontId="3" fillId="3" borderId="11" xfId="17" applyFont="1" applyFill="1" applyBorder="1"/>
    <xf numFmtId="3" fontId="3" fillId="0" borderId="11" xfId="0" applyNumberFormat="1" applyFont="1" applyFill="1" applyBorder="1"/>
    <xf numFmtId="0" fontId="4" fillId="0" borderId="0" xfId="7" applyFont="1" applyAlignment="1" applyProtection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left" vertical="center"/>
    </xf>
    <xf numFmtId="0" fontId="3" fillId="3" borderId="5" xfId="0" applyFont="1" applyFill="1" applyBorder="1" applyAlignment="1">
      <alignment horizontal="left" indent="1"/>
    </xf>
    <xf numFmtId="166" fontId="3" fillId="0" borderId="6" xfId="19" applyNumberFormat="1" applyFont="1" applyFill="1" applyBorder="1" applyAlignment="1">
      <alignment horizontal="right"/>
    </xf>
    <xf numFmtId="4" fontId="3" fillId="0" borderId="0" xfId="10" applyNumberFormat="1" applyFont="1" applyFill="1" applyAlignment="1">
      <alignment horizontal="center"/>
    </xf>
    <xf numFmtId="0" fontId="3" fillId="0" borderId="0" xfId="12" applyFont="1" applyFill="1" applyBorder="1" applyAlignment="1">
      <alignment horizontal="center"/>
    </xf>
    <xf numFmtId="0" fontId="2" fillId="0" borderId="0" xfId="7" applyAlignment="1" applyProtection="1">
      <alignment horizontal="right" vertical="center" wrapText="1"/>
    </xf>
    <xf numFmtId="0" fontId="2" fillId="0" borderId="0" xfId="7" applyFill="1" applyAlignment="1" applyProtection="1"/>
    <xf numFmtId="0" fontId="15" fillId="3" borderId="0" xfId="0" applyFont="1" applyFill="1" applyBorder="1" applyAlignment="1">
      <alignment horizontal="center" vertical="center"/>
    </xf>
    <xf numFmtId="4" fontId="3" fillId="0" borderId="0" xfId="10" applyNumberFormat="1" applyFont="1" applyFill="1" applyAlignment="1">
      <alignment horizontal="center" wrapText="1"/>
    </xf>
    <xf numFmtId="4" fontId="3" fillId="0" borderId="0" xfId="10" applyNumberFormat="1" applyFont="1" applyFill="1" applyAlignment="1">
      <alignment horizontal="center"/>
    </xf>
    <xf numFmtId="0" fontId="12" fillId="0" borderId="0" xfId="0" applyFont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9" applyFont="1" applyFill="1" applyBorder="1" applyAlignment="1">
      <alignment horizontal="left" wrapText="1"/>
    </xf>
    <xf numFmtId="0" fontId="3" fillId="0" borderId="0" xfId="15" applyFont="1" applyFill="1" applyBorder="1" applyAlignment="1">
      <alignment horizontal="left" wrapText="1"/>
    </xf>
    <xf numFmtId="0" fontId="12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3" fillId="0" borderId="0" xfId="12" applyFont="1" applyFill="1" applyBorder="1" applyAlignment="1">
      <alignment horizontal="center"/>
    </xf>
    <xf numFmtId="0" fontId="3" fillId="0" borderId="0" xfId="12" applyFont="1" applyFill="1" applyAlignment="1">
      <alignment horizontal="center" wrapText="1"/>
    </xf>
  </cellXfs>
  <cellStyles count="21">
    <cellStyle name="Comma0" xfId="1" xr:uid="{00000000-0005-0000-0000-000002000000}"/>
    <cellStyle name="Currency0" xfId="2" xr:uid="{00000000-0005-0000-0000-000003000000}"/>
    <cellStyle name="Date" xfId="3" xr:uid="{00000000-0005-0000-0000-000004000000}"/>
    <cellStyle name="Fixed" xfId="4" xr:uid="{00000000-0005-0000-0000-000005000000}"/>
    <cellStyle name="Heading 1" xfId="5" builtinId="16" customBuiltin="1"/>
    <cellStyle name="Heading 2" xfId="6" builtinId="17" customBuiltin="1"/>
    <cellStyle name="Hyperlink" xfId="7" builtinId="8"/>
    <cellStyle name="Normal" xfId="0" builtinId="0"/>
    <cellStyle name="Normal_POKBUD97" xfId="8" xr:uid="{00000000-0005-0000-0000-00000D000000}"/>
    <cellStyle name="Normal_SBUL2000" xfId="9" xr:uid="{00000000-0005-0000-0000-00000E000000}"/>
    <cellStyle name="Normal_Sheet1_1" xfId="10" xr:uid="{00000000-0005-0000-0000-00000F000000}"/>
    <cellStyle name="Normal_STATB42000" xfId="11" xr:uid="{00000000-0005-0000-0000-000010000000}"/>
    <cellStyle name="Normal_STATB42001" xfId="12" xr:uid="{00000000-0005-0000-0000-000011000000}"/>
    <cellStyle name="Normal_STATB42002a" xfId="13" xr:uid="{00000000-0005-0000-0000-000012000000}"/>
    <cellStyle name="Normal_STATB42006" xfId="14" xr:uid="{00000000-0005-0000-0000-000015000000}"/>
    <cellStyle name="Normal_STATB42007_2" xfId="15" xr:uid="{00000000-0005-0000-0000-000016000000}"/>
    <cellStyle name="Normal_statbul I.2000" xfId="16" xr:uid="{00000000-0005-0000-0000-000017000000}"/>
    <cellStyle name="Normal_TAB1op99" xfId="17" xr:uid="{00000000-0005-0000-0000-000018000000}"/>
    <cellStyle name="Normal_ТАБ2000" xfId="18" xr:uid="{00000000-0005-0000-0000-000019000000}"/>
    <cellStyle name="Percent" xfId="19" builtinId="5"/>
    <cellStyle name="Total" xfId="20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55B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bg-BG" sz="10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СТРУКТУРА НА РАЗХОДИТЕ ПО ФОНДОВЕ</a:t>
            </a:r>
            <a:endParaRPr lang="en-US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view3D>
      <c:rotX val="30"/>
      <c:rotY val="20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explosion val="44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910-4CA3-8D7C-E8184BF9875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910-4CA3-8D7C-E8184BF9875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2910-4CA3-8D7C-E8184BF98756}"/>
              </c:ext>
            </c:extLst>
          </c:dPt>
          <c:dPt>
            <c:idx val="3"/>
            <c:bubble3D val="0"/>
            <c:explosion val="47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910-4CA3-8D7C-E8184BF98756}"/>
              </c:ext>
            </c:extLst>
          </c:dPt>
          <c:dLbls>
            <c:dLbl>
              <c:idx val="0"/>
              <c:layout>
                <c:manualLayout>
                  <c:x val="-3.3782808398950134E-2"/>
                  <c:y val="-3.82943277923592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910-4CA3-8D7C-E8184BF98756}"/>
                </c:ext>
              </c:extLst>
            </c:dLbl>
            <c:dLbl>
              <c:idx val="1"/>
              <c:layout>
                <c:manualLayout>
                  <c:x val="7.0526902887139101E-2"/>
                  <c:y val="2.79731700204141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910-4CA3-8D7C-E8184BF98756}"/>
                </c:ext>
              </c:extLst>
            </c:dLbl>
            <c:dLbl>
              <c:idx val="2"/>
              <c:layout>
                <c:manualLayout>
                  <c:x val="5.6272965879265044E-2"/>
                  <c:y val="4.5137430737824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910-4CA3-8D7C-E8184BF98756}"/>
                </c:ext>
              </c:extLst>
            </c:dLbl>
            <c:dLbl>
              <c:idx val="3"/>
              <c:layout>
                <c:manualLayout>
                  <c:x val="-4.9111548556430448E-2"/>
                  <c:y val="-2.35863225430154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910-4CA3-8D7C-E8184BF987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'6.2-2025'!$B$37:$B$40</c:f>
              <c:strCache>
                <c:ptCount val="4"/>
                <c:pt idx="0">
                  <c:v>Фонд "Пенсии"</c:v>
                </c:pt>
                <c:pt idx="1">
                  <c:v>Фонд "Пенсии за лицата по чл. 69 ":</c:v>
                </c:pt>
                <c:pt idx="2">
                  <c:v>Фонд "Пенсии, несвързани с трудова дейност"</c:v>
                </c:pt>
                <c:pt idx="3">
                  <c:v>Фонд "Трудова злополука и професионална болест"</c:v>
                </c:pt>
              </c:strCache>
            </c:strRef>
          </c:cat>
          <c:val>
            <c:numRef>
              <c:f>'6.2-2025'!$C$37:$C$40</c:f>
              <c:numCache>
                <c:formatCode>0.0%</c:formatCode>
                <c:ptCount val="4"/>
                <c:pt idx="0">
                  <c:v>0.90399370787199251</c:v>
                </c:pt>
                <c:pt idx="1">
                  <c:v>7.4086318502100706E-2</c:v>
                </c:pt>
                <c:pt idx="2">
                  <c:v>1.8728624253839646E-2</c:v>
                </c:pt>
                <c:pt idx="3">
                  <c:v>3.1913493720671609E-3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10-4CA3-8D7C-E8184BF98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2019300</xdr:colOff>
      <xdr:row>59</xdr:row>
      <xdr:rowOff>85725</xdr:rowOff>
    </xdr:from>
    <xdr:to>
      <xdr:col>0</xdr:col>
      <xdr:colOff>3333750</xdr:colOff>
      <xdr:row>65</xdr:row>
      <xdr:rowOff>9525</xdr:rowOff>
    </xdr:to>
    <xdr:sp macro="" textlink="">
      <xdr:nvSpPr>
        <xdr:cNvPr id="37760" name="Line 1">
          <a:extLst>
            <a:ext uri="{FF2B5EF4-FFF2-40B4-BE49-F238E27FC236}">
              <a16:creationId xmlns:a16="http://schemas.microsoft.com/office/drawing/2014/main" id="{BD4161B0-4D77-44AA-9388-D475BD80F509}"/>
            </a:ext>
          </a:extLst>
        </xdr:cNvPr>
        <xdr:cNvSpPr>
          <a:spLocks noChangeShapeType="1"/>
        </xdr:cNvSpPr>
      </xdr:nvSpPr>
      <xdr:spPr bwMode="auto">
        <a:xfrm flipH="1">
          <a:off x="2019300" y="13639800"/>
          <a:ext cx="1314450" cy="962025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2019300</xdr:colOff>
      <xdr:row>56</xdr:row>
      <xdr:rowOff>85725</xdr:rowOff>
    </xdr:from>
    <xdr:to>
      <xdr:col>0</xdr:col>
      <xdr:colOff>3333750</xdr:colOff>
      <xdr:row>62</xdr:row>
      <xdr:rowOff>9525</xdr:rowOff>
    </xdr:to>
    <xdr:sp macro="" textlink="">
      <xdr:nvSpPr>
        <xdr:cNvPr id="37761" name="Line 2">
          <a:extLst>
            <a:ext uri="{FF2B5EF4-FFF2-40B4-BE49-F238E27FC236}">
              <a16:creationId xmlns:a16="http://schemas.microsoft.com/office/drawing/2014/main" id="{E6C075B3-BD80-42E8-8546-D98D49C75AA6}"/>
            </a:ext>
          </a:extLst>
        </xdr:cNvPr>
        <xdr:cNvSpPr>
          <a:spLocks noChangeShapeType="1"/>
        </xdr:cNvSpPr>
      </xdr:nvSpPr>
      <xdr:spPr bwMode="auto">
        <a:xfrm flipH="1">
          <a:off x="2019300" y="13154025"/>
          <a:ext cx="1314450" cy="962025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2019300</xdr:colOff>
      <xdr:row>53</xdr:row>
      <xdr:rowOff>85725</xdr:rowOff>
    </xdr:from>
    <xdr:to>
      <xdr:col>0</xdr:col>
      <xdr:colOff>3333750</xdr:colOff>
      <xdr:row>60</xdr:row>
      <xdr:rowOff>9525</xdr:rowOff>
    </xdr:to>
    <xdr:sp macro="" textlink="">
      <xdr:nvSpPr>
        <xdr:cNvPr id="37762" name="Line 3">
          <a:extLst>
            <a:ext uri="{FF2B5EF4-FFF2-40B4-BE49-F238E27FC236}">
              <a16:creationId xmlns:a16="http://schemas.microsoft.com/office/drawing/2014/main" id="{95D2F1D4-08F0-4521-99E4-C63426ACFCCB}"/>
            </a:ext>
          </a:extLst>
        </xdr:cNvPr>
        <xdr:cNvSpPr>
          <a:spLocks noChangeShapeType="1"/>
        </xdr:cNvSpPr>
      </xdr:nvSpPr>
      <xdr:spPr bwMode="auto">
        <a:xfrm flipH="1">
          <a:off x="2019300" y="12668250"/>
          <a:ext cx="1314450" cy="1057275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2019300</xdr:colOff>
      <xdr:row>59</xdr:row>
      <xdr:rowOff>85725</xdr:rowOff>
    </xdr:from>
    <xdr:to>
      <xdr:col>0</xdr:col>
      <xdr:colOff>3333750</xdr:colOff>
      <xdr:row>65</xdr:row>
      <xdr:rowOff>9525</xdr:rowOff>
    </xdr:to>
    <xdr:sp macro="" textlink="">
      <xdr:nvSpPr>
        <xdr:cNvPr id="37763" name="Line 4">
          <a:extLst>
            <a:ext uri="{FF2B5EF4-FFF2-40B4-BE49-F238E27FC236}">
              <a16:creationId xmlns:a16="http://schemas.microsoft.com/office/drawing/2014/main" id="{9BA189ED-47E0-4B68-8722-437F6C34B9B1}"/>
            </a:ext>
          </a:extLst>
        </xdr:cNvPr>
        <xdr:cNvSpPr>
          <a:spLocks noChangeShapeType="1"/>
        </xdr:cNvSpPr>
      </xdr:nvSpPr>
      <xdr:spPr bwMode="auto">
        <a:xfrm flipH="1">
          <a:off x="2019300" y="13639800"/>
          <a:ext cx="1314450" cy="962025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2000250</xdr:colOff>
      <xdr:row>56</xdr:row>
      <xdr:rowOff>0</xdr:rowOff>
    </xdr:from>
    <xdr:to>
      <xdr:col>0</xdr:col>
      <xdr:colOff>3162300</xdr:colOff>
      <xdr:row>56</xdr:row>
      <xdr:rowOff>0</xdr:rowOff>
    </xdr:to>
    <xdr:sp macro="" textlink="">
      <xdr:nvSpPr>
        <xdr:cNvPr id="37764" name="Line 1">
          <a:extLst>
            <a:ext uri="{FF2B5EF4-FFF2-40B4-BE49-F238E27FC236}">
              <a16:creationId xmlns:a16="http://schemas.microsoft.com/office/drawing/2014/main" id="{D2ED1D28-F0F1-4E5B-80FF-DB185F1E9B21}"/>
            </a:ext>
          </a:extLst>
        </xdr:cNvPr>
        <xdr:cNvSpPr>
          <a:spLocks noChangeShapeType="1"/>
        </xdr:cNvSpPr>
      </xdr:nvSpPr>
      <xdr:spPr bwMode="auto">
        <a:xfrm flipH="1">
          <a:off x="2000250" y="13068300"/>
          <a:ext cx="1162050" cy="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2000250</xdr:colOff>
      <xdr:row>56</xdr:row>
      <xdr:rowOff>0</xdr:rowOff>
    </xdr:from>
    <xdr:to>
      <xdr:col>0</xdr:col>
      <xdr:colOff>3162300</xdr:colOff>
      <xdr:row>56</xdr:row>
      <xdr:rowOff>0</xdr:rowOff>
    </xdr:to>
    <xdr:sp macro="" textlink="">
      <xdr:nvSpPr>
        <xdr:cNvPr id="37765" name="Line 2">
          <a:extLst>
            <a:ext uri="{FF2B5EF4-FFF2-40B4-BE49-F238E27FC236}">
              <a16:creationId xmlns:a16="http://schemas.microsoft.com/office/drawing/2014/main" id="{6EDE235C-E712-4DE6-BB16-C6C3C8B04EE9}"/>
            </a:ext>
          </a:extLst>
        </xdr:cNvPr>
        <xdr:cNvSpPr>
          <a:spLocks noChangeShapeType="1"/>
        </xdr:cNvSpPr>
      </xdr:nvSpPr>
      <xdr:spPr bwMode="auto">
        <a:xfrm flipH="1">
          <a:off x="2000250" y="13068300"/>
          <a:ext cx="1162050" cy="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2000250</xdr:colOff>
      <xdr:row>56</xdr:row>
      <xdr:rowOff>0</xdr:rowOff>
    </xdr:from>
    <xdr:to>
      <xdr:col>0</xdr:col>
      <xdr:colOff>3162300</xdr:colOff>
      <xdr:row>56</xdr:row>
      <xdr:rowOff>0</xdr:rowOff>
    </xdr:to>
    <xdr:sp macro="" textlink="">
      <xdr:nvSpPr>
        <xdr:cNvPr id="37766" name="Line 3">
          <a:extLst>
            <a:ext uri="{FF2B5EF4-FFF2-40B4-BE49-F238E27FC236}">
              <a16:creationId xmlns:a16="http://schemas.microsoft.com/office/drawing/2014/main" id="{257E5C18-D1E4-4EE7-9D0C-72907D0E43B1}"/>
            </a:ext>
          </a:extLst>
        </xdr:cNvPr>
        <xdr:cNvSpPr>
          <a:spLocks noChangeShapeType="1"/>
        </xdr:cNvSpPr>
      </xdr:nvSpPr>
      <xdr:spPr bwMode="auto">
        <a:xfrm flipH="1">
          <a:off x="2000250" y="13068300"/>
          <a:ext cx="1162050" cy="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2000250</xdr:colOff>
      <xdr:row>56</xdr:row>
      <xdr:rowOff>0</xdr:rowOff>
    </xdr:from>
    <xdr:to>
      <xdr:col>0</xdr:col>
      <xdr:colOff>3162300</xdr:colOff>
      <xdr:row>56</xdr:row>
      <xdr:rowOff>0</xdr:rowOff>
    </xdr:to>
    <xdr:sp macro="" textlink="">
      <xdr:nvSpPr>
        <xdr:cNvPr id="37767" name="Line 5">
          <a:extLst>
            <a:ext uri="{FF2B5EF4-FFF2-40B4-BE49-F238E27FC236}">
              <a16:creationId xmlns:a16="http://schemas.microsoft.com/office/drawing/2014/main" id="{BA8253AF-A954-4C6A-9129-762F7FB36924}"/>
            </a:ext>
          </a:extLst>
        </xdr:cNvPr>
        <xdr:cNvSpPr>
          <a:spLocks noChangeShapeType="1"/>
        </xdr:cNvSpPr>
      </xdr:nvSpPr>
      <xdr:spPr bwMode="auto">
        <a:xfrm flipH="1">
          <a:off x="2000250" y="13068300"/>
          <a:ext cx="1162050" cy="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66676</xdr:colOff>
      <xdr:row>28</xdr:row>
      <xdr:rowOff>0</xdr:rowOff>
    </xdr:from>
    <xdr:to>
      <xdr:col>3</xdr:col>
      <xdr:colOff>0</xdr:colOff>
      <xdr:row>51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E2D817-FB97-4377-B538-EE5EEC7090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zoomScaleNormal="100" workbookViewId="0">
      <selection sqref="A1:B1"/>
    </sheetView>
  </sheetViews>
  <sheetFormatPr defaultRowHeight="12.75"/>
  <cols>
    <col min="1" max="1" width="17.42578125" style="1" customWidth="1"/>
    <col min="2" max="2" width="55.140625" style="1" customWidth="1"/>
    <col min="3" max="16384" width="9.140625" style="1"/>
  </cols>
  <sheetData>
    <row r="1" spans="1:2" ht="39" customHeight="1">
      <c r="A1" s="143" t="s">
        <v>84</v>
      </c>
      <c r="B1" s="143"/>
    </row>
    <row r="2" spans="1:2" ht="15" customHeight="1">
      <c r="A2" s="134"/>
      <c r="B2" s="134"/>
    </row>
    <row r="3" spans="1:2" ht="15" customHeight="1">
      <c r="A3" s="135" t="s">
        <v>85</v>
      </c>
      <c r="B3" s="136" t="s">
        <v>86</v>
      </c>
    </row>
    <row r="4" spans="1:2" ht="15" customHeight="1">
      <c r="A4" s="141" t="s">
        <v>87</v>
      </c>
      <c r="B4" s="133" t="s">
        <v>91</v>
      </c>
    </row>
    <row r="5" spans="1:2" ht="15" customHeight="1">
      <c r="A5" s="141" t="s">
        <v>88</v>
      </c>
      <c r="B5" s="133" t="s">
        <v>92</v>
      </c>
    </row>
    <row r="6" spans="1:2" ht="30" customHeight="1">
      <c r="A6" s="141" t="s">
        <v>89</v>
      </c>
      <c r="B6" s="133" t="s">
        <v>93</v>
      </c>
    </row>
  </sheetData>
  <mergeCells count="1">
    <mergeCell ref="A1:B1"/>
  </mergeCells>
  <phoneticPr fontId="0" type="noConversion"/>
  <hyperlinks>
    <hyperlink ref="B4" location="'6.1-2022'!A1" display="Разходи за пенсии  към 31.12.2022 г.  " xr:uid="{00000000-0004-0000-0000-000000000000}"/>
    <hyperlink ref="B5" location="'6.2-2022'!A1" display="Разходи за пенсии по фондове  към  31.12.2022 г. " xr:uid="{00000000-0004-0000-0000-000001000000}"/>
    <hyperlink ref="B6" location="'6.3-2022'!A1" display="Разходи за пенсии по видове пенсии за периода 2018-2022 г. към 31.12. на съответната година   " xr:uid="{00000000-0004-0000-0000-000002000000}"/>
    <hyperlink ref="A4" location="'6.1-2025'!A1" display="6.1." xr:uid="{EA3C2907-9F4E-4597-936D-62730B4A2226}"/>
    <hyperlink ref="A5" location="'6.2-2025'!A1" display="6.2." xr:uid="{BB4B75CB-1BC0-459F-91A6-CA087794C9AF}"/>
    <hyperlink ref="A6" location="'6.3-2025'!A1" display="6.3." xr:uid="{05CF8763-A58B-467E-A41B-11D2328BED5A}"/>
  </hyperlinks>
  <pageMargins left="0.74803149606299213" right="0.74803149606299213" top="0.98425196850393704" bottom="0.98425196850393704" header="0.51181102362204722" footer="0.51181102362204722"/>
  <pageSetup paperSize="9" firstPageNumber="151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topLeftCell="A40" zoomScaleNormal="100" workbookViewId="0"/>
  </sheetViews>
  <sheetFormatPr defaultRowHeight="12.75"/>
  <cols>
    <col min="1" max="1" width="70.7109375" style="18" customWidth="1"/>
    <col min="2" max="2" width="17.28515625" style="18" customWidth="1"/>
    <col min="3" max="3" width="17.42578125" style="18" customWidth="1"/>
    <col min="4" max="4" width="22.7109375" style="19" customWidth="1"/>
    <col min="5" max="5" width="32.7109375" style="19" customWidth="1"/>
    <col min="6" max="6" width="10.28515625" style="19" customWidth="1"/>
    <col min="7" max="16384" width="9.140625" style="19"/>
  </cols>
  <sheetData>
    <row r="1" spans="1:4">
      <c r="A1" s="142" t="s">
        <v>104</v>
      </c>
    </row>
    <row r="3" spans="1:4" ht="30.75" customHeight="1">
      <c r="A3" s="144" t="s">
        <v>103</v>
      </c>
      <c r="B3" s="144"/>
      <c r="C3" s="144"/>
    </row>
    <row r="4" spans="1:4" ht="15" customHeight="1">
      <c r="A4" s="145"/>
      <c r="B4" s="145"/>
      <c r="C4" s="145"/>
    </row>
    <row r="5" spans="1:4" ht="15" customHeight="1">
      <c r="A5" s="3"/>
      <c r="B5" s="3"/>
      <c r="C5" s="3"/>
    </row>
    <row r="6" spans="1:4" ht="15" customHeight="1">
      <c r="A6" s="4"/>
      <c r="B6" s="5"/>
      <c r="C6" s="19"/>
    </row>
    <row r="7" spans="1:4" ht="15" customHeight="1">
      <c r="A7" s="39"/>
      <c r="B7" s="53" t="s">
        <v>7</v>
      </c>
      <c r="C7" s="53" t="s">
        <v>98</v>
      </c>
      <c r="D7" s="20"/>
    </row>
    <row r="8" spans="1:4" ht="15" customHeight="1">
      <c r="A8" s="40"/>
      <c r="B8" s="54" t="s">
        <v>18</v>
      </c>
      <c r="C8" s="54" t="s">
        <v>5</v>
      </c>
      <c r="D8" s="20"/>
    </row>
    <row r="9" spans="1:4" ht="15" customHeight="1">
      <c r="A9" s="41"/>
      <c r="B9" s="55"/>
      <c r="C9" s="56" t="s">
        <v>90</v>
      </c>
      <c r="D9" s="20"/>
    </row>
    <row r="10" spans="1:4" s="6" customFormat="1" ht="15" customHeight="1">
      <c r="A10" s="57" t="s">
        <v>60</v>
      </c>
      <c r="B10" s="22">
        <f>B12+B18+B23</f>
        <v>24126269494</v>
      </c>
      <c r="C10" s="24">
        <v>1.1134618620897054</v>
      </c>
      <c r="D10" s="8"/>
    </row>
    <row r="11" spans="1:4" s="6" customFormat="1" ht="15" customHeight="1">
      <c r="A11" s="58" t="s">
        <v>53</v>
      </c>
      <c r="B11" s="59">
        <f>B12+B18</f>
        <v>24125737601</v>
      </c>
      <c r="C11" s="60">
        <v>1.1134939314208703</v>
      </c>
      <c r="D11" s="8"/>
    </row>
    <row r="12" spans="1:4" s="6" customFormat="1" ht="15" customHeight="1">
      <c r="A12" s="61" t="s">
        <v>6</v>
      </c>
      <c r="B12" s="59">
        <f>SUM(B13:B17)</f>
        <v>23673885765</v>
      </c>
      <c r="C12" s="60">
        <v>1.1128298830595285</v>
      </c>
      <c r="D12" s="8"/>
    </row>
    <row r="13" spans="1:4" ht="15" customHeight="1">
      <c r="A13" s="42" t="s">
        <v>66</v>
      </c>
      <c r="B13" s="22">
        <v>21783381425</v>
      </c>
      <c r="C13" s="24">
        <v>1.113257067287883</v>
      </c>
      <c r="D13" s="23"/>
    </row>
    <row r="14" spans="1:4" ht="15" customHeight="1">
      <c r="A14" s="43" t="s">
        <v>67</v>
      </c>
      <c r="B14" s="22">
        <v>1787623103</v>
      </c>
      <c r="C14" s="24">
        <v>1.1047015619384621</v>
      </c>
      <c r="D14" s="23"/>
    </row>
    <row r="15" spans="1:4" ht="15" customHeight="1">
      <c r="A15" s="44" t="s">
        <v>100</v>
      </c>
      <c r="B15" s="22">
        <v>4251575</v>
      </c>
      <c r="C15" s="24"/>
      <c r="D15" s="23"/>
    </row>
    <row r="16" spans="1:4" ht="15" customHeight="1">
      <c r="A16" s="43" t="s">
        <v>101</v>
      </c>
      <c r="B16" s="22">
        <v>35205678</v>
      </c>
      <c r="C16" s="24"/>
      <c r="D16" s="23"/>
    </row>
    <row r="17" spans="1:10" ht="15" customHeight="1">
      <c r="A17" s="43" t="s">
        <v>102</v>
      </c>
      <c r="B17" s="22">
        <v>63423984</v>
      </c>
      <c r="C17" s="24"/>
      <c r="D17" s="23"/>
    </row>
    <row r="18" spans="1:10" s="6" customFormat="1" ht="15" customHeight="1">
      <c r="A18" s="61" t="s">
        <v>3</v>
      </c>
      <c r="B18" s="59">
        <f>SUM(B19:B22)</f>
        <v>451851836</v>
      </c>
      <c r="C18" s="60">
        <v>1.1494296917319424</v>
      </c>
      <c r="D18" s="8"/>
      <c r="J18" s="11"/>
    </row>
    <row r="19" spans="1:10" ht="15" customHeight="1">
      <c r="A19" s="40" t="s">
        <v>68</v>
      </c>
      <c r="B19" s="25">
        <v>437418718</v>
      </c>
      <c r="C19" s="24">
        <v>1.1527928272283201</v>
      </c>
      <c r="D19" s="23"/>
    </row>
    <row r="20" spans="1:10" ht="15" customHeight="1">
      <c r="A20" s="43" t="s">
        <v>69</v>
      </c>
      <c r="B20" s="25">
        <v>157523</v>
      </c>
      <c r="C20" s="24">
        <v>0.72052345819058383</v>
      </c>
      <c r="D20" s="23"/>
    </row>
    <row r="21" spans="1:10" ht="15" customHeight="1">
      <c r="A21" s="43" t="s">
        <v>70</v>
      </c>
      <c r="B21" s="25">
        <v>14256379</v>
      </c>
      <c r="C21" s="24">
        <v>1.061465292437231</v>
      </c>
      <c r="D21" s="23"/>
    </row>
    <row r="22" spans="1:10" ht="15" customHeight="1">
      <c r="A22" s="45" t="s">
        <v>71</v>
      </c>
      <c r="B22" s="25">
        <v>19216</v>
      </c>
      <c r="C22" s="24">
        <v>1.0973673690822912</v>
      </c>
      <c r="D22" s="23"/>
    </row>
    <row r="23" spans="1:10" ht="15" customHeight="1">
      <c r="A23" s="63" t="s">
        <v>52</v>
      </c>
      <c r="B23" s="64">
        <v>531893</v>
      </c>
      <c r="C23" s="60"/>
      <c r="D23" s="23"/>
    </row>
    <row r="24" spans="1:10" s="6" customFormat="1" ht="15" customHeight="1">
      <c r="A24" s="46" t="s">
        <v>79</v>
      </c>
      <c r="B24" s="24">
        <f>(B25+B28+B33)</f>
        <v>1</v>
      </c>
      <c r="C24" s="62"/>
    </row>
    <row r="25" spans="1:10" s="6" customFormat="1" ht="15" customHeight="1">
      <c r="A25" s="46" t="s">
        <v>19</v>
      </c>
      <c r="B25" s="24">
        <f>SUM(B26:B27)</f>
        <v>0.98124932952802735</v>
      </c>
      <c r="C25" s="24"/>
    </row>
    <row r="26" spans="1:10" ht="15" customHeight="1">
      <c r="A26" s="47" t="s">
        <v>72</v>
      </c>
      <c r="B26" s="24">
        <f>((B13+B15+B16+B17)/B10)</f>
        <v>0.90715486152730451</v>
      </c>
      <c r="C26" s="14"/>
      <c r="E26" s="6"/>
      <c r="F26" s="6"/>
    </row>
    <row r="27" spans="1:10" ht="15" customHeight="1">
      <c r="A27" s="47" t="s">
        <v>73</v>
      </c>
      <c r="B27" s="24">
        <f>(B14/B$10)</f>
        <v>7.4094468000722891E-2</v>
      </c>
      <c r="C27" s="14"/>
      <c r="F27" s="27"/>
    </row>
    <row r="28" spans="1:10" ht="15" customHeight="1">
      <c r="A28" s="48" t="s">
        <v>63</v>
      </c>
      <c r="B28" s="24">
        <f>SUM(B29:B32)</f>
        <v>1.8728624253839646E-2</v>
      </c>
      <c r="C28" s="14"/>
      <c r="F28" s="27"/>
    </row>
    <row r="29" spans="1:10" ht="15" customHeight="1">
      <c r="A29" s="49" t="s">
        <v>74</v>
      </c>
      <c r="B29" s="24">
        <f>((B19)/B10)</f>
        <v>1.8130391775188548E-2</v>
      </c>
      <c r="C29" s="24"/>
      <c r="F29" s="27"/>
    </row>
    <row r="30" spans="1:10" ht="15" customHeight="1">
      <c r="A30" s="50" t="s">
        <v>75</v>
      </c>
      <c r="B30" s="29">
        <f>(B20/B$10)</f>
        <v>6.5291072057026736E-6</v>
      </c>
      <c r="C30" s="14"/>
      <c r="F30" s="28"/>
    </row>
    <row r="31" spans="1:10" s="6" customFormat="1" ht="15" customHeight="1">
      <c r="A31" s="51" t="s">
        <v>76</v>
      </c>
      <c r="B31" s="24">
        <f>(B21/B$10)</f>
        <v>5.909068952224645E-4</v>
      </c>
      <c r="C31" s="24"/>
      <c r="E31" s="19"/>
      <c r="F31" s="19"/>
    </row>
    <row r="32" spans="1:10" ht="15" customHeight="1">
      <c r="A32" s="47" t="s">
        <v>77</v>
      </c>
      <c r="B32" s="30">
        <f>B22/B$10</f>
        <v>7.964762229311439E-7</v>
      </c>
      <c r="C32" s="14"/>
    </row>
    <row r="33" spans="1:6" ht="15" customHeight="1">
      <c r="A33" s="52" t="s">
        <v>78</v>
      </c>
      <c r="B33" s="138">
        <f>B23/B10</f>
        <v>2.2046218132988911E-5</v>
      </c>
      <c r="C33" s="21"/>
    </row>
    <row r="34" spans="1:6">
      <c r="A34" s="15"/>
      <c r="B34" s="16"/>
      <c r="C34" s="31"/>
    </row>
    <row r="35" spans="1:6" ht="12.75" customHeight="1">
      <c r="A35" s="147"/>
      <c r="B35" s="147"/>
      <c r="C35" s="147"/>
    </row>
    <row r="36" spans="1:6" ht="12.75" customHeight="1">
      <c r="A36" s="147"/>
      <c r="B36" s="147"/>
      <c r="C36" s="147"/>
    </row>
    <row r="37" spans="1:6" ht="12.75" customHeight="1">
      <c r="A37" s="148"/>
      <c r="B37" s="148"/>
      <c r="C37" s="148"/>
    </row>
    <row r="38" spans="1:6" ht="12.75" customHeight="1">
      <c r="A38" s="149"/>
      <c r="B38" s="149"/>
      <c r="C38" s="149"/>
    </row>
    <row r="39" spans="1:6" ht="14.25" customHeight="1">
      <c r="A39" s="32"/>
      <c r="B39" s="31"/>
      <c r="C39" s="31"/>
    </row>
    <row r="40" spans="1:6" ht="15" customHeight="1">
      <c r="A40" s="33"/>
      <c r="B40" s="34"/>
      <c r="C40" s="31"/>
    </row>
    <row r="41" spans="1:6" ht="13.5" customHeight="1">
      <c r="A41" s="33"/>
      <c r="B41" s="34"/>
      <c r="C41" s="31"/>
      <c r="E41" s="6"/>
      <c r="F41" s="6"/>
    </row>
    <row r="42" spans="1:6" ht="13.5" customHeight="1">
      <c r="A42" s="15"/>
      <c r="B42" s="31"/>
      <c r="C42" s="31"/>
      <c r="E42" s="6"/>
      <c r="F42" s="6"/>
    </row>
    <row r="43" spans="1:6" ht="12.75" customHeight="1">
      <c r="A43" s="35"/>
      <c r="B43" s="31"/>
      <c r="C43" s="31"/>
      <c r="E43" s="6"/>
      <c r="F43" s="6"/>
    </row>
    <row r="44" spans="1:6" ht="12.75" customHeight="1">
      <c r="A44" s="36"/>
      <c r="B44" s="37"/>
      <c r="C44" s="31"/>
      <c r="E44" s="6"/>
      <c r="F44" s="6"/>
    </row>
    <row r="45" spans="1:6" ht="12.75" customHeight="1">
      <c r="A45" s="35"/>
      <c r="B45" s="37"/>
      <c r="C45" s="31"/>
      <c r="E45" s="6"/>
      <c r="F45" s="6"/>
    </row>
    <row r="47" spans="1:6">
      <c r="B47" s="38"/>
    </row>
    <row r="48" spans="1:6">
      <c r="B48" s="38"/>
    </row>
    <row r="62" spans="1:3" ht="18" customHeight="1">
      <c r="A62" s="146"/>
      <c r="B62" s="146"/>
      <c r="C62" s="146"/>
    </row>
  </sheetData>
  <mergeCells count="7">
    <mergeCell ref="A3:C3"/>
    <mergeCell ref="A4:C4"/>
    <mergeCell ref="A62:C62"/>
    <mergeCell ref="A35:C35"/>
    <mergeCell ref="A36:C36"/>
    <mergeCell ref="A37:C37"/>
    <mergeCell ref="A38:C38"/>
  </mergeCells>
  <phoneticPr fontId="4" type="noConversion"/>
  <hyperlinks>
    <hyperlink ref="A1" location="'6'!A1" display="към съдържание" xr:uid="{DA8A0219-7B85-4235-AF54-A06AE3B5E994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3" firstPageNumber="148" orientation="portrait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5"/>
  <sheetViews>
    <sheetView tabSelected="1" topLeftCell="A22" zoomScaleNormal="100" workbookViewId="0">
      <selection activeCell="D41" sqref="D41"/>
    </sheetView>
  </sheetViews>
  <sheetFormatPr defaultRowHeight="12.75"/>
  <cols>
    <col min="1" max="1" width="63.28515625" style="18" customWidth="1"/>
    <col min="2" max="2" width="17.28515625" style="18" customWidth="1"/>
    <col min="3" max="3" width="16.85546875" style="18" customWidth="1"/>
    <col min="4" max="4" width="22.7109375" style="18" customWidth="1"/>
    <col min="5" max="5" width="32.7109375" style="18" customWidth="1"/>
    <col min="6" max="6" width="10.28515625" style="18" customWidth="1"/>
    <col min="7" max="16384" width="9.140625" style="18"/>
  </cols>
  <sheetData>
    <row r="1" spans="1:6">
      <c r="A1" s="142" t="s">
        <v>104</v>
      </c>
    </row>
    <row r="3" spans="1:6" ht="30" customHeight="1">
      <c r="A3" s="144" t="s">
        <v>99</v>
      </c>
      <c r="B3" s="145"/>
      <c r="C3" s="145"/>
    </row>
    <row r="4" spans="1:6">
      <c r="A4" s="145"/>
      <c r="B4" s="145"/>
      <c r="C4" s="145"/>
      <c r="D4" s="19"/>
    </row>
    <row r="5" spans="1:6" ht="15" customHeight="1">
      <c r="A5" s="3"/>
      <c r="B5" s="3"/>
      <c r="C5" s="3"/>
      <c r="D5" s="19"/>
    </row>
    <row r="6" spans="1:6" ht="15" customHeight="1">
      <c r="A6" s="4"/>
      <c r="B6" s="5"/>
      <c r="C6" s="19"/>
      <c r="D6" s="19"/>
    </row>
    <row r="7" spans="1:6" ht="15" customHeight="1">
      <c r="A7" s="39"/>
      <c r="B7" s="53"/>
      <c r="C7" s="53" t="s">
        <v>98</v>
      </c>
      <c r="D7" s="20"/>
    </row>
    <row r="8" spans="1:6" ht="15" customHeight="1">
      <c r="A8" s="40"/>
      <c r="B8" s="54" t="s">
        <v>9</v>
      </c>
      <c r="C8" s="54" t="s">
        <v>5</v>
      </c>
      <c r="D8" s="65"/>
    </row>
    <row r="9" spans="1:6" s="19" customFormat="1" ht="15" customHeight="1">
      <c r="A9" s="41"/>
      <c r="B9" s="55" t="s">
        <v>18</v>
      </c>
      <c r="C9" s="56" t="s">
        <v>90</v>
      </c>
      <c r="D9" s="66"/>
    </row>
    <row r="10" spans="1:6" s="6" customFormat="1" ht="15" customHeight="1">
      <c r="A10" s="67" t="s">
        <v>60</v>
      </c>
      <c r="B10" s="68">
        <f>B11+B17+B19+B24</f>
        <v>24126269494</v>
      </c>
      <c r="C10" s="69">
        <v>1.1134618620897054</v>
      </c>
      <c r="D10" s="13"/>
    </row>
    <row r="11" spans="1:6" s="6" customFormat="1" ht="15" customHeight="1">
      <c r="A11" s="61" t="s">
        <v>8</v>
      </c>
      <c r="B11" s="59">
        <f>B12+B13+B14+B148+B15+B16</f>
        <v>21809995817</v>
      </c>
      <c r="C11" s="60">
        <v>1.1137139074584879</v>
      </c>
      <c r="D11" s="13"/>
    </row>
    <row r="12" spans="1:6" s="19" customFormat="1" ht="15" customHeight="1">
      <c r="A12" s="40" t="s">
        <v>22</v>
      </c>
      <c r="B12" s="22">
        <v>21706582687</v>
      </c>
      <c r="C12" s="24">
        <v>1.1135076192383384</v>
      </c>
      <c r="D12" s="70"/>
    </row>
    <row r="13" spans="1:6" s="19" customFormat="1" ht="15" customHeight="1">
      <c r="A13" s="44" t="s">
        <v>95</v>
      </c>
      <c r="B13" s="22">
        <v>4251575</v>
      </c>
      <c r="C13" s="24"/>
      <c r="D13" s="70"/>
      <c r="F13" s="27"/>
    </row>
    <row r="14" spans="1:6" s="19" customFormat="1" ht="15" customHeight="1">
      <c r="A14" s="43" t="s">
        <v>96</v>
      </c>
      <c r="B14" s="22">
        <v>35205678</v>
      </c>
      <c r="C14" s="24"/>
      <c r="D14" s="70"/>
    </row>
    <row r="15" spans="1:6" s="19" customFormat="1" ht="15" customHeight="1">
      <c r="A15" s="137" t="s">
        <v>97</v>
      </c>
      <c r="B15" s="22">
        <v>63423984</v>
      </c>
      <c r="C15" s="24"/>
      <c r="D15" s="70"/>
    </row>
    <row r="16" spans="1:6" s="19" customFormat="1" ht="15" customHeight="1">
      <c r="A16" s="71" t="s">
        <v>54</v>
      </c>
      <c r="B16" s="72">
        <v>531893</v>
      </c>
      <c r="C16" s="73"/>
      <c r="D16" s="70"/>
    </row>
    <row r="17" spans="1:6" s="19" customFormat="1" ht="15" customHeight="1">
      <c r="A17" s="74" t="s">
        <v>4</v>
      </c>
      <c r="B17" s="75">
        <f>SUM(B18:B18)</f>
        <v>1787426486</v>
      </c>
      <c r="C17" s="60">
        <v>1.1046932768245381</v>
      </c>
      <c r="D17" s="70"/>
    </row>
    <row r="18" spans="1:6" s="19" customFormat="1" ht="15" customHeight="1">
      <c r="A18" s="76" t="s">
        <v>2</v>
      </c>
      <c r="B18" s="75">
        <v>1787426486</v>
      </c>
      <c r="C18" s="60">
        <v>1.1046932768245381</v>
      </c>
      <c r="D18" s="70"/>
    </row>
    <row r="19" spans="1:6" s="78" customFormat="1" ht="15" customHeight="1">
      <c r="A19" s="74" t="s">
        <v>58</v>
      </c>
      <c r="B19" s="64">
        <f>SUM(B20:B23)</f>
        <v>451851836</v>
      </c>
      <c r="C19" s="60">
        <v>1.1494296917319424</v>
      </c>
      <c r="D19" s="12"/>
    </row>
    <row r="20" spans="1:6" s="78" customFormat="1" ht="15" customHeight="1">
      <c r="A20" s="43" t="s">
        <v>20</v>
      </c>
      <c r="B20" s="79">
        <v>437418718</v>
      </c>
      <c r="C20" s="24">
        <v>1.1527928272283201</v>
      </c>
      <c r="D20" s="7"/>
    </row>
    <row r="21" spans="1:6" s="2" customFormat="1" ht="15" customHeight="1">
      <c r="A21" s="80" t="s">
        <v>21</v>
      </c>
      <c r="B21" s="22">
        <v>157523</v>
      </c>
      <c r="C21" s="62">
        <v>0.72052345819058383</v>
      </c>
    </row>
    <row r="22" spans="1:6" s="2" customFormat="1" ht="15" customHeight="1">
      <c r="A22" s="80" t="s">
        <v>23</v>
      </c>
      <c r="B22" s="22">
        <v>14256379</v>
      </c>
      <c r="C22" s="24">
        <v>1.061465292437231</v>
      </c>
    </row>
    <row r="23" spans="1:6" ht="15" customHeight="1">
      <c r="A23" s="40" t="s">
        <v>55</v>
      </c>
      <c r="B23" s="22">
        <v>19216</v>
      </c>
      <c r="C23" s="24">
        <v>1.0973673690822912</v>
      </c>
      <c r="E23" s="2"/>
      <c r="F23" s="2"/>
    </row>
    <row r="24" spans="1:6" ht="15" customHeight="1">
      <c r="A24" s="74" t="s">
        <v>0</v>
      </c>
      <c r="B24" s="59">
        <f>SUM(B25:B26)</f>
        <v>76995355</v>
      </c>
      <c r="C24" s="60">
        <v>1.04700303273885</v>
      </c>
      <c r="F24" s="81"/>
    </row>
    <row r="25" spans="1:6" ht="15" customHeight="1">
      <c r="A25" s="40" t="s">
        <v>22</v>
      </c>
      <c r="B25" s="22">
        <v>76798738</v>
      </c>
      <c r="C25" s="24">
        <v>1.0466899107424601</v>
      </c>
      <c r="F25" s="38"/>
    </row>
    <row r="26" spans="1:6" ht="15" customHeight="1">
      <c r="A26" s="41" t="s">
        <v>2</v>
      </c>
      <c r="B26" s="77">
        <v>196617</v>
      </c>
      <c r="C26" s="21">
        <v>1.1855324485821268</v>
      </c>
      <c r="F26" s="38"/>
    </row>
    <row r="27" spans="1:6">
      <c r="A27" s="19"/>
      <c r="B27" s="23"/>
      <c r="C27" s="31"/>
      <c r="F27" s="38"/>
    </row>
    <row r="28" spans="1:6">
      <c r="A28" s="19"/>
      <c r="B28" s="82"/>
      <c r="C28" s="19"/>
    </row>
    <row r="29" spans="1:6">
      <c r="A29" s="33"/>
      <c r="B29" s="82"/>
      <c r="C29" s="31"/>
    </row>
    <row r="30" spans="1:6" ht="15.75" customHeight="1">
      <c r="A30" s="17"/>
      <c r="B30" s="82"/>
      <c r="C30" s="31"/>
    </row>
    <row r="31" spans="1:6" ht="14.25" hidden="1" customHeight="1">
      <c r="A31" s="32"/>
      <c r="B31" s="82"/>
      <c r="C31" s="31"/>
    </row>
    <row r="32" spans="1:6" ht="14.25" hidden="1" customHeight="1">
      <c r="A32" s="32"/>
      <c r="B32" s="31"/>
      <c r="C32" s="31"/>
    </row>
    <row r="33" spans="1:7" ht="0.75" hidden="1" customHeight="1">
      <c r="A33" s="32" t="s">
        <v>17</v>
      </c>
      <c r="B33" s="31">
        <f>SUM(B11/B10)</f>
        <v>0.90399370787199251</v>
      </c>
      <c r="C33" s="31"/>
    </row>
    <row r="34" spans="1:7" ht="13.5" hidden="1" customHeight="1">
      <c r="A34" s="32" t="s">
        <v>1</v>
      </c>
      <c r="B34" s="31">
        <f>B17/B10</f>
        <v>7.4086318502100706E-2</v>
      </c>
      <c r="C34" s="31"/>
      <c r="E34" s="6"/>
      <c r="F34" s="6"/>
      <c r="G34" s="19"/>
    </row>
    <row r="35" spans="1:7" ht="13.5" hidden="1" customHeight="1">
      <c r="A35" s="19" t="s">
        <v>14</v>
      </c>
      <c r="B35" s="31">
        <f>SUM(B19/B10)</f>
        <v>1.8728624253839646E-2</v>
      </c>
      <c r="C35" s="31"/>
      <c r="E35" s="6"/>
      <c r="F35" s="6"/>
      <c r="G35" s="19"/>
    </row>
    <row r="36" spans="1:7" ht="12.75" hidden="1" customHeight="1">
      <c r="A36" s="35" t="s">
        <v>15</v>
      </c>
      <c r="B36" s="31">
        <f>SUM(B24/B10)</f>
        <v>3.1913493720671609E-3</v>
      </c>
      <c r="C36" s="31"/>
      <c r="E36" s="6"/>
      <c r="F36" s="6"/>
      <c r="G36" s="19"/>
    </row>
    <row r="37" spans="1:7" ht="12.75" customHeight="1">
      <c r="A37" s="36"/>
      <c r="B37" s="83" t="s">
        <v>17</v>
      </c>
      <c r="C37" s="31">
        <f>B11/B10</f>
        <v>0.90399370787199251</v>
      </c>
      <c r="E37" s="6"/>
      <c r="F37" s="6"/>
      <c r="G37" s="19"/>
    </row>
    <row r="38" spans="1:7" ht="12.75" customHeight="1">
      <c r="A38" s="35"/>
      <c r="B38" s="84" t="s">
        <v>61</v>
      </c>
      <c r="C38" s="31">
        <f>B17/B10</f>
        <v>7.4086318502100706E-2</v>
      </c>
      <c r="E38" s="6"/>
      <c r="F38" s="6"/>
      <c r="G38" s="19"/>
    </row>
    <row r="39" spans="1:7" ht="38.25">
      <c r="B39" s="84" t="s">
        <v>62</v>
      </c>
      <c r="C39" s="31">
        <f>B19/B10</f>
        <v>1.8728624253839646E-2</v>
      </c>
      <c r="E39" s="19"/>
    </row>
    <row r="40" spans="1:7" ht="51">
      <c r="B40" s="84" t="s">
        <v>15</v>
      </c>
      <c r="C40" s="31">
        <f>B24/B10</f>
        <v>3.1913493720671609E-3</v>
      </c>
      <c r="E40" s="19"/>
    </row>
    <row r="41" spans="1:7">
      <c r="B41" s="38"/>
      <c r="E41" s="19"/>
    </row>
    <row r="42" spans="1:7">
      <c r="E42" s="19"/>
    </row>
    <row r="55" spans="1:3" ht="13.5" customHeight="1">
      <c r="A55" s="146"/>
      <c r="B55" s="146"/>
      <c r="C55" s="146"/>
    </row>
  </sheetData>
  <mergeCells count="3">
    <mergeCell ref="A55:C55"/>
    <mergeCell ref="A3:C3"/>
    <mergeCell ref="A4:C4"/>
  </mergeCells>
  <phoneticPr fontId="4" type="noConversion"/>
  <hyperlinks>
    <hyperlink ref="A1" location="'6'!A1" display="към съдържание" xr:uid="{8E5D3E42-1CFD-4FC9-8ADF-E8C20313A016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0" firstPageNumber="149" orientation="portrait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3"/>
  <dimension ref="A1:N49"/>
  <sheetViews>
    <sheetView zoomScale="91" zoomScaleNormal="91" workbookViewId="0">
      <pane ySplit="7" topLeftCell="A35" activePane="bottomLeft" state="frozen"/>
      <selection activeCell="B7" sqref="B7"/>
      <selection pane="bottomLeft" activeCell="B1" sqref="B1"/>
    </sheetView>
  </sheetViews>
  <sheetFormatPr defaultRowHeight="12.75"/>
  <cols>
    <col min="1" max="1" width="0.140625" style="87" customWidth="1"/>
    <col min="2" max="2" width="67.85546875" style="87" customWidth="1"/>
    <col min="3" max="3" width="16.28515625" style="87" customWidth="1"/>
    <col min="4" max="4" width="16.42578125" style="87" customWidth="1"/>
    <col min="5" max="5" width="16.5703125" style="85" customWidth="1"/>
    <col min="6" max="7" width="16.7109375" style="85" customWidth="1"/>
    <col min="8" max="11" width="9.140625" style="85"/>
    <col min="12" max="12" width="12" style="85" customWidth="1"/>
    <col min="13" max="13" width="9.140625" style="85"/>
    <col min="14" max="14" width="11.140625" style="85" customWidth="1"/>
    <col min="15" max="16384" width="9.140625" style="85"/>
  </cols>
  <sheetData>
    <row r="1" spans="1:14">
      <c r="B1" s="142" t="s">
        <v>104</v>
      </c>
    </row>
    <row r="3" spans="1:14" ht="30" customHeight="1">
      <c r="A3" s="139"/>
      <c r="B3" s="153" t="s">
        <v>94</v>
      </c>
      <c r="C3" s="153"/>
      <c r="D3" s="153"/>
      <c r="E3" s="153"/>
      <c r="F3" s="153"/>
      <c r="G3" s="153"/>
    </row>
    <row r="4" spans="1:14" ht="15" customHeight="1">
      <c r="A4" s="140"/>
      <c r="B4" s="152"/>
      <c r="C4" s="152"/>
      <c r="D4" s="152"/>
      <c r="E4" s="152"/>
      <c r="F4" s="86"/>
      <c r="G4" s="86"/>
      <c r="H4" s="86"/>
      <c r="I4" s="86"/>
      <c r="J4" s="86"/>
      <c r="K4" s="86"/>
      <c r="L4" s="86"/>
      <c r="M4" s="86"/>
      <c r="N4" s="86"/>
    </row>
    <row r="5" spans="1:14" ht="15" customHeight="1">
      <c r="A5" s="85"/>
      <c r="C5" s="85"/>
      <c r="D5" s="150"/>
      <c r="E5" s="151"/>
      <c r="F5" s="151"/>
      <c r="G5" s="151"/>
      <c r="H5" s="151"/>
      <c r="I5" s="151"/>
      <c r="J5" s="151"/>
      <c r="K5" s="151"/>
      <c r="L5" s="86"/>
      <c r="M5" s="86"/>
      <c r="N5" s="86"/>
    </row>
    <row r="6" spans="1:14" ht="15" customHeight="1">
      <c r="A6" s="89" t="s">
        <v>57</v>
      </c>
      <c r="B6" s="107" t="s">
        <v>46</v>
      </c>
      <c r="C6" s="108">
        <v>2021</v>
      </c>
      <c r="D6" s="108">
        <v>2022</v>
      </c>
      <c r="E6" s="108">
        <v>2023</v>
      </c>
      <c r="F6" s="108">
        <v>2024</v>
      </c>
      <c r="G6" s="108">
        <v>2025</v>
      </c>
      <c r="H6" s="88"/>
      <c r="I6" s="88"/>
      <c r="J6" s="88"/>
      <c r="K6" s="88"/>
      <c r="L6" s="88"/>
      <c r="M6" s="88"/>
      <c r="N6" s="88"/>
    </row>
    <row r="7" spans="1:14" ht="15" customHeight="1" thickBot="1">
      <c r="A7" s="90" t="e">
        <f>#REF!+A26+A41</f>
        <v>#REF!</v>
      </c>
      <c r="B7" s="117" t="s">
        <v>81</v>
      </c>
      <c r="C7" s="118">
        <f>C8+C17+C26+C41</f>
        <v>14249161821</v>
      </c>
      <c r="D7" s="118">
        <f>D8+D17+D26+D41</f>
        <v>15634714578</v>
      </c>
      <c r="E7" s="118">
        <f>E8+E17+E26+E41</f>
        <v>19121115170</v>
      </c>
      <c r="F7" s="118">
        <f>F8+F17+F26+F41</f>
        <v>21666698776</v>
      </c>
      <c r="G7" s="118">
        <f>G8+G17+G26+G41</f>
        <v>24125737601</v>
      </c>
      <c r="H7" s="88"/>
      <c r="I7" s="88"/>
      <c r="J7" s="88"/>
      <c r="K7" s="88"/>
      <c r="L7" s="88"/>
      <c r="M7" s="88"/>
      <c r="N7" s="88"/>
    </row>
    <row r="8" spans="1:14" ht="15" customHeight="1" thickTop="1">
      <c r="A8" s="91">
        <f>SUM(A9:A15)</f>
        <v>7315494545</v>
      </c>
      <c r="B8" s="119" t="s">
        <v>12</v>
      </c>
      <c r="C8" s="120">
        <f t="shared" ref="C8" si="0">SUM(C9:C16)</f>
        <v>13150397343</v>
      </c>
      <c r="D8" s="120">
        <f>SUM(D9:D16)</f>
        <v>14228941332</v>
      </c>
      <c r="E8" s="120">
        <f>SUM(E9:E16)</f>
        <v>17272419081</v>
      </c>
      <c r="F8" s="120">
        <f>SUM(F9:F16)</f>
        <v>19582020718</v>
      </c>
      <c r="G8" s="120">
        <f>SUM(G9:G16)</f>
        <v>21809463924</v>
      </c>
      <c r="H8" s="92"/>
      <c r="I8" s="92"/>
      <c r="J8" s="92"/>
      <c r="K8" s="92"/>
      <c r="L8" s="92"/>
      <c r="M8" s="92"/>
      <c r="N8" s="92"/>
    </row>
    <row r="9" spans="1:14" ht="15" customHeight="1">
      <c r="A9" s="25">
        <v>1343380006</v>
      </c>
      <c r="B9" s="109" t="s">
        <v>43</v>
      </c>
      <c r="C9" s="25">
        <v>2037240000</v>
      </c>
      <c r="D9" s="25">
        <v>2758543812</v>
      </c>
      <c r="E9" s="25">
        <v>3392789431</v>
      </c>
      <c r="F9" s="25">
        <v>3994000800</v>
      </c>
      <c r="G9" s="25">
        <v>4594274548</v>
      </c>
      <c r="H9" s="92"/>
      <c r="I9" s="92"/>
      <c r="J9" s="92"/>
      <c r="K9" s="92"/>
      <c r="L9" s="92"/>
      <c r="M9" s="92"/>
      <c r="N9" s="92"/>
    </row>
    <row r="10" spans="1:14" ht="15" customHeight="1">
      <c r="A10" s="25">
        <v>5947394045</v>
      </c>
      <c r="B10" s="109" t="s">
        <v>28</v>
      </c>
      <c r="C10" s="25">
        <v>8550133722</v>
      </c>
      <c r="D10" s="25">
        <v>11097212591</v>
      </c>
      <c r="E10" s="25">
        <v>13777189775</v>
      </c>
      <c r="F10" s="25">
        <v>15477419110</v>
      </c>
      <c r="G10" s="25">
        <v>17090521176</v>
      </c>
      <c r="H10" s="92"/>
      <c r="I10" s="92"/>
      <c r="J10" s="92"/>
      <c r="K10" s="92"/>
      <c r="L10" s="92"/>
      <c r="M10" s="92"/>
      <c r="N10" s="92"/>
    </row>
    <row r="11" spans="1:14" ht="15" customHeight="1">
      <c r="A11" s="25">
        <v>4805846</v>
      </c>
      <c r="B11" s="110" t="s">
        <v>41</v>
      </c>
      <c r="C11" s="25">
        <v>765375</v>
      </c>
      <c r="D11" s="25">
        <v>594376</v>
      </c>
      <c r="E11" s="25">
        <v>514025</v>
      </c>
      <c r="F11" s="25">
        <v>450765</v>
      </c>
      <c r="G11" s="25">
        <v>341920</v>
      </c>
      <c r="H11" s="88"/>
      <c r="I11" s="88"/>
      <c r="J11" s="88"/>
      <c r="K11" s="88"/>
      <c r="L11" s="88"/>
      <c r="M11" s="88"/>
      <c r="N11" s="88"/>
    </row>
    <row r="12" spans="1:14" ht="15" customHeight="1">
      <c r="A12" s="25">
        <v>2389379</v>
      </c>
      <c r="B12" s="109" t="s">
        <v>42</v>
      </c>
      <c r="C12" s="25">
        <v>1641720</v>
      </c>
      <c r="D12" s="25">
        <v>1902351</v>
      </c>
      <c r="E12" s="25">
        <v>1878909</v>
      </c>
      <c r="F12" s="25">
        <v>1905394</v>
      </c>
      <c r="G12" s="25">
        <v>1790557</v>
      </c>
      <c r="H12" s="88"/>
      <c r="I12" s="88"/>
      <c r="J12" s="88"/>
      <c r="K12" s="88"/>
      <c r="L12" s="88"/>
      <c r="M12" s="88"/>
      <c r="N12" s="88"/>
    </row>
    <row r="13" spans="1:14" ht="15" customHeight="1">
      <c r="A13" s="25">
        <v>2147810</v>
      </c>
      <c r="B13" s="109" t="s">
        <v>47</v>
      </c>
      <c r="C13" s="25">
        <v>2526259</v>
      </c>
      <c r="D13" s="25">
        <v>3325941</v>
      </c>
      <c r="E13" s="25">
        <v>3644789</v>
      </c>
      <c r="F13" s="25">
        <v>3821458</v>
      </c>
      <c r="G13" s="25">
        <v>3862627</v>
      </c>
      <c r="H13" s="88"/>
      <c r="I13" s="88"/>
      <c r="J13" s="88"/>
      <c r="K13" s="88"/>
      <c r="L13" s="88"/>
      <c r="M13" s="88"/>
      <c r="N13" s="88"/>
    </row>
    <row r="14" spans="1:14" ht="15" customHeight="1">
      <c r="A14" s="25">
        <v>15154199</v>
      </c>
      <c r="B14" s="109" t="s">
        <v>48</v>
      </c>
      <c r="C14" s="25">
        <v>12932988</v>
      </c>
      <c r="D14" s="25">
        <v>15080321</v>
      </c>
      <c r="E14" s="25">
        <v>16347483</v>
      </c>
      <c r="F14" s="25">
        <v>16130032</v>
      </c>
      <c r="G14" s="25">
        <v>15676638</v>
      </c>
    </row>
    <row r="15" spans="1:14" ht="15" customHeight="1">
      <c r="A15" s="25">
        <v>223260</v>
      </c>
      <c r="B15" s="109" t="s">
        <v>29</v>
      </c>
      <c r="C15" s="25">
        <v>184143</v>
      </c>
      <c r="D15" s="25">
        <v>184981</v>
      </c>
      <c r="E15" s="25">
        <v>155766</v>
      </c>
      <c r="F15" s="25">
        <v>151344</v>
      </c>
      <c r="G15" s="25">
        <v>115221</v>
      </c>
    </row>
    <row r="16" spans="1:14" ht="15" customHeight="1">
      <c r="A16" s="25"/>
      <c r="B16" s="128" t="s">
        <v>10</v>
      </c>
      <c r="C16" s="129">
        <v>2544973136</v>
      </c>
      <c r="D16" s="129">
        <v>352096959</v>
      </c>
      <c r="E16" s="129">
        <v>79898903</v>
      </c>
      <c r="F16" s="129">
        <v>88141815</v>
      </c>
      <c r="G16" s="129">
        <v>102881237</v>
      </c>
    </row>
    <row r="17" spans="1:8" ht="15" customHeight="1">
      <c r="A17" s="95">
        <f>A18+A19</f>
        <v>632069872</v>
      </c>
      <c r="B17" s="119" t="s">
        <v>59</v>
      </c>
      <c r="C17" s="120">
        <f t="shared" ref="C17:E17" si="1">C18+C19</f>
        <v>882607004</v>
      </c>
      <c r="D17" s="120">
        <f t="shared" si="1"/>
        <v>1092039566</v>
      </c>
      <c r="E17" s="120">
        <f t="shared" si="1"/>
        <v>1446744801</v>
      </c>
      <c r="F17" s="120">
        <f>F18+F19</f>
        <v>1618029659</v>
      </c>
      <c r="G17" s="120">
        <f>G18+G19</f>
        <v>1787426486</v>
      </c>
      <c r="H17" s="87"/>
    </row>
    <row r="18" spans="1:8" ht="15" customHeight="1">
      <c r="A18" s="96">
        <v>294514</v>
      </c>
      <c r="B18" s="109" t="s">
        <v>44</v>
      </c>
      <c r="C18" s="96">
        <v>244674</v>
      </c>
      <c r="D18" s="96">
        <v>293548</v>
      </c>
      <c r="E18" s="96">
        <v>363718</v>
      </c>
      <c r="F18" s="96">
        <v>398977</v>
      </c>
      <c r="G18" s="96">
        <v>431973</v>
      </c>
      <c r="H18" s="87"/>
    </row>
    <row r="19" spans="1:8" ht="15" customHeight="1">
      <c r="A19" s="25">
        <v>631775358</v>
      </c>
      <c r="B19" s="130" t="s">
        <v>27</v>
      </c>
      <c r="C19" s="129">
        <v>882362330</v>
      </c>
      <c r="D19" s="129">
        <v>1091746018</v>
      </c>
      <c r="E19" s="129">
        <v>1446381083</v>
      </c>
      <c r="F19" s="129">
        <v>1617630682</v>
      </c>
      <c r="G19" s="129">
        <v>1786994513</v>
      </c>
    </row>
    <row r="20" spans="1:8" ht="14.45" hidden="1" customHeight="1">
      <c r="A20" s="97">
        <v>101939849</v>
      </c>
      <c r="B20" s="113" t="s">
        <v>56</v>
      </c>
      <c r="C20" s="94"/>
      <c r="D20" s="94"/>
      <c r="E20" s="94"/>
      <c r="F20" s="94"/>
      <c r="G20" s="94"/>
    </row>
    <row r="21" spans="1:8" ht="18" hidden="1" customHeight="1">
      <c r="A21" s="98">
        <v>34212642</v>
      </c>
      <c r="B21" s="111" t="s">
        <v>11</v>
      </c>
      <c r="C21" s="99"/>
      <c r="D21" s="99"/>
      <c r="E21" s="99"/>
      <c r="F21" s="99"/>
      <c r="G21" s="99"/>
    </row>
    <row r="22" spans="1:8" ht="18" hidden="1" customHeight="1">
      <c r="A22" s="100">
        <v>41798</v>
      </c>
      <c r="B22" s="112"/>
      <c r="C22" s="93"/>
      <c r="D22" s="93"/>
      <c r="E22" s="93"/>
      <c r="F22" s="93"/>
      <c r="G22" s="93"/>
    </row>
    <row r="23" spans="1:8" ht="18" hidden="1" customHeight="1">
      <c r="A23" s="101" t="e">
        <f>#REF!+A21+A22</f>
        <v>#REF!</v>
      </c>
      <c r="B23" s="113"/>
      <c r="C23" s="102"/>
      <c r="D23" s="102"/>
      <c r="E23" s="102"/>
      <c r="F23" s="102"/>
      <c r="G23" s="102"/>
    </row>
    <row r="24" spans="1:8" ht="0.75" hidden="1" customHeight="1" thickBot="1">
      <c r="A24" s="94"/>
      <c r="B24" s="114" t="s">
        <v>16</v>
      </c>
      <c r="C24" s="94"/>
      <c r="D24" s="94"/>
      <c r="E24" s="94"/>
      <c r="F24" s="94"/>
      <c r="G24" s="94"/>
    </row>
    <row r="25" spans="1:8" ht="17.25" hidden="1" customHeight="1" thickBot="1">
      <c r="A25" s="94"/>
      <c r="B25" s="114" t="s">
        <v>26</v>
      </c>
      <c r="C25" s="94"/>
      <c r="D25" s="94"/>
      <c r="E25" s="94"/>
      <c r="F25" s="94"/>
      <c r="G25" s="94"/>
    </row>
    <row r="26" spans="1:8" ht="30" customHeight="1">
      <c r="A26" s="95">
        <f>SUM(A27:A38)+A39+A40</f>
        <v>318907725</v>
      </c>
      <c r="B26" s="121" t="s">
        <v>13</v>
      </c>
      <c r="C26" s="120">
        <f t="shared" ref="C26:D26" si="2">SUM(C27:C38)+C39+C40</f>
        <v>171249061</v>
      </c>
      <c r="D26" s="120">
        <f t="shared" si="2"/>
        <v>255663186</v>
      </c>
      <c r="E26" s="120">
        <f>SUM(E27:E38)+E39+E40</f>
        <v>333169325</v>
      </c>
      <c r="F26" s="120">
        <f>SUM(F27:F38)+F39+F40</f>
        <v>393109591</v>
      </c>
      <c r="G26" s="120">
        <f>SUM(G27:G38)+G39+G40</f>
        <v>451851836</v>
      </c>
    </row>
    <row r="27" spans="1:8" ht="15" customHeight="1">
      <c r="A27" s="96">
        <v>1404</v>
      </c>
      <c r="B27" s="115" t="s">
        <v>33</v>
      </c>
      <c r="C27" s="96">
        <v>2849</v>
      </c>
      <c r="D27" s="96">
        <v>3778</v>
      </c>
      <c r="E27" s="96">
        <v>4855</v>
      </c>
      <c r="F27" s="96">
        <v>7768</v>
      </c>
      <c r="G27" s="96">
        <v>8504</v>
      </c>
    </row>
    <row r="28" spans="1:8" ht="15" customHeight="1">
      <c r="A28" s="96">
        <v>9032627</v>
      </c>
      <c r="B28" s="115" t="s">
        <v>34</v>
      </c>
      <c r="C28" s="96">
        <v>10200215</v>
      </c>
      <c r="D28" s="96">
        <v>13301562</v>
      </c>
      <c r="E28" s="96">
        <v>15581747</v>
      </c>
      <c r="F28" s="96">
        <v>16863547</v>
      </c>
      <c r="G28" s="96">
        <v>17727573</v>
      </c>
    </row>
    <row r="29" spans="1:8" ht="15" customHeight="1">
      <c r="A29" s="96">
        <v>10944</v>
      </c>
      <c r="B29" s="115" t="s">
        <v>35</v>
      </c>
      <c r="C29" s="96">
        <v>3595</v>
      </c>
      <c r="D29" s="96">
        <v>4725</v>
      </c>
      <c r="E29" s="96">
        <v>5289</v>
      </c>
      <c r="F29" s="96">
        <v>5960</v>
      </c>
      <c r="G29" s="96">
        <v>5450</v>
      </c>
    </row>
    <row r="30" spans="1:8" ht="15" customHeight="1">
      <c r="A30" s="96">
        <v>19493</v>
      </c>
      <c r="B30" s="115" t="s">
        <v>45</v>
      </c>
      <c r="C30" s="96">
        <v>6769</v>
      </c>
      <c r="D30" s="96">
        <v>9155</v>
      </c>
      <c r="E30" s="96">
        <v>8227</v>
      </c>
      <c r="F30" s="96">
        <v>595</v>
      </c>
      <c r="G30" s="96"/>
    </row>
    <row r="31" spans="1:8" ht="15" customHeight="1">
      <c r="A31" s="96">
        <v>124568</v>
      </c>
      <c r="B31" s="115" t="s">
        <v>37</v>
      </c>
      <c r="C31" s="96">
        <v>63900</v>
      </c>
      <c r="D31" s="96">
        <v>63003</v>
      </c>
      <c r="E31" s="96">
        <v>49000</v>
      </c>
      <c r="F31" s="96">
        <v>34300</v>
      </c>
      <c r="G31" s="96">
        <v>33600</v>
      </c>
    </row>
    <row r="32" spans="1:8" ht="15" customHeight="1">
      <c r="A32" s="96">
        <v>435867</v>
      </c>
      <c r="B32" s="115" t="s">
        <v>36</v>
      </c>
      <c r="C32" s="96">
        <v>402616</v>
      </c>
      <c r="D32" s="96">
        <v>524090</v>
      </c>
      <c r="E32" s="96">
        <v>612909</v>
      </c>
      <c r="F32" s="96">
        <v>642340</v>
      </c>
      <c r="G32" s="96">
        <v>651074</v>
      </c>
    </row>
    <row r="33" spans="1:7" ht="15" customHeight="1">
      <c r="A33" s="96">
        <v>375449</v>
      </c>
      <c r="B33" s="110" t="s">
        <v>38</v>
      </c>
      <c r="C33" s="96">
        <v>213856</v>
      </c>
      <c r="D33" s="96">
        <v>536870</v>
      </c>
      <c r="E33" s="96">
        <v>245040</v>
      </c>
      <c r="F33" s="96">
        <v>241952</v>
      </c>
      <c r="G33" s="96">
        <v>201370</v>
      </c>
    </row>
    <row r="34" spans="1:7" ht="15" customHeight="1">
      <c r="A34" s="96">
        <v>6600</v>
      </c>
      <c r="B34" s="115" t="s">
        <v>39</v>
      </c>
      <c r="C34" s="96">
        <v>3811</v>
      </c>
      <c r="D34" s="96">
        <v>5269</v>
      </c>
      <c r="E34" s="96">
        <v>6983</v>
      </c>
      <c r="F34" s="96">
        <v>6948</v>
      </c>
      <c r="G34" s="96">
        <v>7666</v>
      </c>
    </row>
    <row r="35" spans="1:7" ht="15" customHeight="1">
      <c r="A35" s="96">
        <v>286085147</v>
      </c>
      <c r="B35" s="115" t="s">
        <v>40</v>
      </c>
      <c r="C35" s="96">
        <v>139006731</v>
      </c>
      <c r="D35" s="96">
        <v>214335324</v>
      </c>
      <c r="E35" s="96">
        <v>282496608</v>
      </c>
      <c r="F35" s="96">
        <v>335700204</v>
      </c>
      <c r="G35" s="96">
        <v>388915389</v>
      </c>
    </row>
    <row r="36" spans="1:7" ht="15" customHeight="1">
      <c r="A36" s="96">
        <v>3550539</v>
      </c>
      <c r="B36" s="115" t="s">
        <v>24</v>
      </c>
      <c r="C36" s="96">
        <v>3394542</v>
      </c>
      <c r="D36" s="96">
        <v>4162218</v>
      </c>
      <c r="E36" s="96">
        <v>4514507</v>
      </c>
      <c r="F36" s="96">
        <v>4247214</v>
      </c>
      <c r="G36" s="96">
        <v>3859932</v>
      </c>
    </row>
    <row r="37" spans="1:7" ht="15" customHeight="1">
      <c r="A37" s="103">
        <v>4924728</v>
      </c>
      <c r="B37" s="115" t="s">
        <v>25</v>
      </c>
      <c r="C37" s="96">
        <v>8352990</v>
      </c>
      <c r="D37" s="96">
        <v>13030593</v>
      </c>
      <c r="E37" s="96">
        <v>17825530</v>
      </c>
      <c r="F37" s="96">
        <v>21691780.999999996</v>
      </c>
      <c r="G37" s="96">
        <v>26008160</v>
      </c>
    </row>
    <row r="38" spans="1:7" ht="15" customHeight="1">
      <c r="A38" s="25">
        <v>5446300</v>
      </c>
      <c r="B38" s="115" t="s">
        <v>64</v>
      </c>
      <c r="C38" s="25">
        <v>665627</v>
      </c>
      <c r="D38" s="25">
        <v>493451</v>
      </c>
      <c r="E38" s="25">
        <v>380328</v>
      </c>
      <c r="F38" s="25">
        <v>218623</v>
      </c>
      <c r="G38" s="25">
        <v>157523</v>
      </c>
    </row>
    <row r="39" spans="1:7" ht="15" customHeight="1">
      <c r="A39" s="25">
        <v>8889952</v>
      </c>
      <c r="B39" s="115" t="s">
        <v>65</v>
      </c>
      <c r="C39" s="25">
        <v>8922481</v>
      </c>
      <c r="D39" s="25">
        <v>9180539</v>
      </c>
      <c r="E39" s="25">
        <v>11419925</v>
      </c>
      <c r="F39" s="25">
        <v>13430848</v>
      </c>
      <c r="G39" s="25">
        <v>14256379</v>
      </c>
    </row>
    <row r="40" spans="1:7" ht="15" customHeight="1">
      <c r="A40" s="79">
        <v>4107</v>
      </c>
      <c r="B40" s="131" t="s">
        <v>32</v>
      </c>
      <c r="C40" s="132">
        <v>9079</v>
      </c>
      <c r="D40" s="132">
        <v>12609</v>
      </c>
      <c r="E40" s="132">
        <v>18377</v>
      </c>
      <c r="F40" s="132">
        <v>17511</v>
      </c>
      <c r="G40" s="132">
        <v>19216</v>
      </c>
    </row>
    <row r="41" spans="1:7" ht="15" customHeight="1">
      <c r="A41" s="95" t="e">
        <f>A42+A46+#REF!</f>
        <v>#REF!</v>
      </c>
      <c r="B41" s="121" t="s">
        <v>82</v>
      </c>
      <c r="C41" s="120">
        <f>C42+C46</f>
        <v>44908413</v>
      </c>
      <c r="D41" s="120">
        <f t="shared" ref="D41:G41" si="3">D42+D46</f>
        <v>58070494</v>
      </c>
      <c r="E41" s="120">
        <f t="shared" si="3"/>
        <v>68781963</v>
      </c>
      <c r="F41" s="120">
        <f t="shared" si="3"/>
        <v>73538808</v>
      </c>
      <c r="G41" s="120">
        <f t="shared" si="3"/>
        <v>76995355</v>
      </c>
    </row>
    <row r="42" spans="1:7" ht="15" customHeight="1">
      <c r="A42" s="91">
        <f>A43+A44+A45</f>
        <v>40375379</v>
      </c>
      <c r="B42" s="122" t="s">
        <v>30</v>
      </c>
      <c r="C42" s="120">
        <f>C43+C44+C45</f>
        <v>44815685</v>
      </c>
      <c r="D42" s="120">
        <f t="shared" ref="D42" si="4">D43+D44+D45</f>
        <v>57944074</v>
      </c>
      <c r="E42" s="120">
        <f t="shared" ref="E42:F42" si="5">E43+E44+E45</f>
        <v>68634400</v>
      </c>
      <c r="F42" s="120">
        <f t="shared" si="5"/>
        <v>73372961</v>
      </c>
      <c r="G42" s="120">
        <f t="shared" ref="G42" si="6">G43+G44+G45</f>
        <v>76798738</v>
      </c>
    </row>
    <row r="43" spans="1:7" ht="15" customHeight="1">
      <c r="A43" s="9">
        <v>39809873</v>
      </c>
      <c r="B43" s="110" t="s">
        <v>51</v>
      </c>
      <c r="C43" s="9">
        <v>44229242</v>
      </c>
      <c r="D43" s="9">
        <v>57213074</v>
      </c>
      <c r="E43" s="9">
        <v>67834203</v>
      </c>
      <c r="F43" s="9">
        <v>72584199</v>
      </c>
      <c r="G43" s="9">
        <v>75996656</v>
      </c>
    </row>
    <row r="44" spans="1:7" ht="15" customHeight="1">
      <c r="A44" s="104">
        <v>443308</v>
      </c>
      <c r="B44" s="110" t="s">
        <v>49</v>
      </c>
      <c r="C44" s="9">
        <v>398451</v>
      </c>
      <c r="D44" s="9">
        <v>478598</v>
      </c>
      <c r="E44" s="9">
        <v>505095</v>
      </c>
      <c r="F44" s="9">
        <v>490568</v>
      </c>
      <c r="G44" s="9">
        <v>505062</v>
      </c>
    </row>
    <row r="45" spans="1:7" ht="15" customHeight="1">
      <c r="A45" s="104">
        <v>122198</v>
      </c>
      <c r="B45" s="110" t="s">
        <v>50</v>
      </c>
      <c r="C45" s="9">
        <v>187992</v>
      </c>
      <c r="D45" s="9">
        <v>252402</v>
      </c>
      <c r="E45" s="9">
        <v>295102</v>
      </c>
      <c r="F45" s="9">
        <v>298194</v>
      </c>
      <c r="G45" s="9">
        <v>297020</v>
      </c>
    </row>
    <row r="46" spans="1:7" ht="15" customHeight="1">
      <c r="A46" s="10">
        <f>A47</f>
        <v>77745</v>
      </c>
      <c r="B46" s="122" t="s">
        <v>31</v>
      </c>
      <c r="C46" s="123">
        <f t="shared" ref="C46:G46" si="7">C47</f>
        <v>92728</v>
      </c>
      <c r="D46" s="123">
        <f t="shared" si="7"/>
        <v>126420</v>
      </c>
      <c r="E46" s="123">
        <f t="shared" si="7"/>
        <v>147563</v>
      </c>
      <c r="F46" s="123">
        <f t="shared" si="7"/>
        <v>165847</v>
      </c>
      <c r="G46" s="123">
        <f t="shared" si="7"/>
        <v>196617</v>
      </c>
    </row>
    <row r="47" spans="1:7" ht="15" customHeight="1">
      <c r="A47" s="105">
        <v>77745</v>
      </c>
      <c r="B47" s="124" t="s">
        <v>51</v>
      </c>
      <c r="C47" s="125">
        <v>92728</v>
      </c>
      <c r="D47" s="125">
        <v>126420</v>
      </c>
      <c r="E47" s="125">
        <v>147563</v>
      </c>
      <c r="F47" s="125">
        <v>165847</v>
      </c>
      <c r="G47" s="125">
        <v>196617</v>
      </c>
    </row>
    <row r="48" spans="1:7" ht="15" customHeight="1">
      <c r="A48" s="26">
        <v>492057</v>
      </c>
      <c r="B48" s="126" t="s">
        <v>80</v>
      </c>
      <c r="C48" s="127">
        <v>234646.31</v>
      </c>
      <c r="D48" s="127"/>
      <c r="E48" s="127">
        <v>2125840</v>
      </c>
      <c r="F48" s="127">
        <v>1101725.69</v>
      </c>
      <c r="G48" s="127">
        <v>531893</v>
      </c>
    </row>
    <row r="49" spans="1:7" ht="30" customHeight="1">
      <c r="A49" s="106" t="e">
        <f>A23+#REF!+#REF!+A48</f>
        <v>#REF!</v>
      </c>
      <c r="B49" s="116" t="s">
        <v>83</v>
      </c>
      <c r="C49" s="106">
        <f>C8+C17+C26+C41+C48</f>
        <v>14249396467.309999</v>
      </c>
      <c r="D49" s="106">
        <f>D8+D17+D26+D41+D48</f>
        <v>15634714578</v>
      </c>
      <c r="E49" s="106">
        <f>E8+E17+E26+E41+E48</f>
        <v>19123241010</v>
      </c>
      <c r="F49" s="106">
        <f>F8+F17+F26+F41+F48</f>
        <v>21667800501.689999</v>
      </c>
      <c r="G49" s="106">
        <f>G8+G17+G26+G41+G48</f>
        <v>24126269494</v>
      </c>
    </row>
  </sheetData>
  <mergeCells count="3">
    <mergeCell ref="D5:K5"/>
    <mergeCell ref="B4:E4"/>
    <mergeCell ref="B3:G3"/>
  </mergeCells>
  <phoneticPr fontId="4" type="noConversion"/>
  <hyperlinks>
    <hyperlink ref="B1" location="'6'!A1" display="към съдържание" xr:uid="{217BD565-ACF4-4692-97F6-16D0CAE7C21F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1" firstPageNumber="150" orientation="portrait" r:id="rId1"/>
  <headerFooter alignWithMargins="0">
    <oddFooter>&amp;C&amp;P</oddFooter>
  </headerFooter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6</vt:lpstr>
      <vt:lpstr>6.1-2025</vt:lpstr>
      <vt:lpstr>6.2-2025</vt:lpstr>
      <vt:lpstr>6.3-2025</vt:lpstr>
      <vt:lpstr>'6.1-2025'!Print_Area</vt:lpstr>
      <vt:lpstr>'6.2-2025'!Print_Area</vt:lpstr>
      <vt:lpstr>'6.3-2025'!Print_Area</vt:lpstr>
    </vt:vector>
  </TitlesOfParts>
  <Company>NSSI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Ivanova</dc:creator>
  <cp:lastModifiedBy>Илияна С. Бояджиева</cp:lastModifiedBy>
  <cp:lastPrinted>2026-07-17T13:10:21Z</cp:lastPrinted>
  <dcterms:created xsi:type="dcterms:W3CDTF">2002-04-11T13:39:24Z</dcterms:created>
  <dcterms:modified xsi:type="dcterms:W3CDTF">2026-07-28T12:24:40Z</dcterms:modified>
</cp:coreProperties>
</file>